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M_PK1900.07.01.0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60" i="22" l="1"/>
  <c r="B59" i="22" s="1"/>
  <c r="B58" i="22"/>
  <c r="B57" i="22"/>
  <c r="B30" i="22"/>
  <c r="B29" i="22" s="1"/>
  <c r="B27" i="22"/>
  <c r="B39" i="22" s="1"/>
  <c r="B26" i="22"/>
  <c r="B21" i="22"/>
  <c r="B52" i="22" l="1"/>
  <c r="B55" i="22" s="1"/>
  <c r="C49" i="7"/>
  <c r="C48" i="7"/>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<sst xmlns="http://schemas.openxmlformats.org/spreadsheetml/2006/main" count="1021" uniqueCount="564">
  <si>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</si>
  <si>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</si>
  <si>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</si>
  <si>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</si>
  <si>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</si>
  <si>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</si>
  <si>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</si>
  <si>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</si>
  <si>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</si>
  <si>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</si>
  <si>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</si>
  <si>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</si>
  <si>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</si>
  <si>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</si>
  <si>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</si>
  <si>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</si>
  <si>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</si>
  <si>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</si>
  <si>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</si>
  <si>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</si>
  <si>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</si>
  <si>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</si>
  <si>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</si>
  <si>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</si>
  <si>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</si>
  <si>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</si>
  <si>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</si>
  <si>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</si>
  <si>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</si>
  <si>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</si>
  <si>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</si>
  <si>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</si>
  <si>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</si>
  <si>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</si>
  <si>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</si>
  <si>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</si>
  <si>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</si>
  <si>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</si>
  <si>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</si>
  <si>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</si>
  <si>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</si>
  <si>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</si>
  <si>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</si>
  <si>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</si>
  <si>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</si>
  <si>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</si>
  <si>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</si>
  <si>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</si>
  <si>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</si>
  <si>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</si>
  <si>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</si>
  <si>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</si>
  <si>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</si>
  <si>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</si>
  <si>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</si>
  <si>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</si>
  <si>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</si>
  <si>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</si>
  <si>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</si>
  <si>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</si>
  <si>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</si>
  <si>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</si>
  <si>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</si>
  <si>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</si>
  <si>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</si>
  <si>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</si>
  <si>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</si>
  <si>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</si>
  <si>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</si>
  <si>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</si>
  <si>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</si>
  <si>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</si>
  <si>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</si>
  <si>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</si>
  <si>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</si>
  <si>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</si>
  <si>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</si>
  <si>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</si>
  <si>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</si>
  <si>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</si>
  <si>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</si>
  <si>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</si>
  <si>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</si>
  <si>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</si>
  <si>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</si>
  <si>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</si>
  <si>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</si>
  <si>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</si>
  <si>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</si>
  <si>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</si>
  <si>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</si>
  <si>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</si>
  <si>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</si>
  <si>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</si>
  <si>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</si>
  <si>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</si>
  <si>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</si>
  <si>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</si>
  <si>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</si>
  <si>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</si>
  <si>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</si>
  <si>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</si>
  <si>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</si>
  <si>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</si>
  <si>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</si>
  <si>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</si>
  <si>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</si>
  <si>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</si>
  <si>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</si>
  <si>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</si>
  <si>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</si>
  <si>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</si>
  <si>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</si>
  <si>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</si>
  <si>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</si>
  <si>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</si>
  <si>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</si>
  <si>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</si>
  <si>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</si>
  <si>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</si>
  <si>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</si>
  <si>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</si>
  <si>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</si>
  <si>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</si>
  <si>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</si>
  <si>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</si>
  <si>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</si>
  <si>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</si>
  <si>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</si>
  <si>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</si>
  <si>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</si>
  <si>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</si>
  <si>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</si>
  <si>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</si>
  <si>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</si>
  <si>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</si>
  <si>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</si>
  <si>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</si>
  <si>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</si>
  <si>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</si>
  <si>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</si>
  <si>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</si>
  <si>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</si>
  <si>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</si>
  <si>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</si>
  <si>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</si>
  <si>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</si>
  <si>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</si>
  <si>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</si>
  <si>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</si>
  <si>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</si>
  <si>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</si>
  <si>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</si>
  <si>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</si>
  <si>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</si>
  <si>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</si>
  <si>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</si>
  <si>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</si>
  <si>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</si>
  <si>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</si>
  <si>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</si>
  <si>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</si>
  <si>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</si>
  <si>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</si>
  <si>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</si>
  <si>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</si>
  <si>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</si>
  <si>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</si>
  <si>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</si>
  <si>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</si>
  <si>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</si>
  <si>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</si>
  <si>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</si>
  <si>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</si>
  <si>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</si>
  <si>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</si>
  <si>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</si>
  <si>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</si>
  <si>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</si>
  <si>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</si>
  <si>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</si>
  <si>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</si>
  <si>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</si>
  <si>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</si>
  <si>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</si>
  <si>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</si>
  <si>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</si>
  <si>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</si>
  <si>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</si>
  <si>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</si>
  <si>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</si>
  <si>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</si>
  <si>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</si>
  <si>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</si>
  <si>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</si>
  <si>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</si>
  <si>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</si>
  <si>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</si>
  <si>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</si>
  <si>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</si>
  <si>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</si>
  <si>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</si>
  <si>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</si>
  <si>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</si>
  <si>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</si>
  <si>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</si>
  <si>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</si>
  <si>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</si>
  <si>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</si>
  <si>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</si>
  <si>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</si>
  <si>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</si>
  <si>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</si>
  <si>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</si>
  <si>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</si>
  <si>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</si>
  <si>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</si>
  <si>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</si>
  <si>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</si>
  <si>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</si>
  <si>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</si>
  <si>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</si>
  <si>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</si>
  <si>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</si>
  <si>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</si>
  <si>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</si>
  <si>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</si>
  <si>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</si>
  <si>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</si>
  <si>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</si>
  <si>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</si>
  <si>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</si>
  <si>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</si>
  <si>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</si>
  <si>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</si>
  <si>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</si>
  <si>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</si>
  <si>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</si>
  <si>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</si>
  <si>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</si>
  <si>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</si>
  <si>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</si>
  <si>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</si>
  <si>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</si>
  <si>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</si>
  <si>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</si>
  <si>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</si>
  <si>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</si>
  <si>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</si>
  <si>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</si>
  <si>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</si>
  <si>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</si>
  <si>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</si>
  <si>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</si>
  <si>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</si>
  <si>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</si>
  <si>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</si>
  <si>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</si>
  <si>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</si>
  <si>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</si>
  <si>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</si>
  <si>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</si>
  <si>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</si>
  <si>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</si>
  <si>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</si>
  <si>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</si>
  <si>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</si>
  <si>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</si>
  <si>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</si>
  <si>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</si>
  <si>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</si>
  <si>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</si>
  <si>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</si>
  <si>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</si>
  <si>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</si>
  <si>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</si>
  <si>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</si>
  <si>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</si>
  <si>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</si>
  <si>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</si>
  <si>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</si>
  <si>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</si>
  <si>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</si>
  <si>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</si>
  <si>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</si>
  <si>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</si>
  <si>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</si>
  <si>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</si>
  <si>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</si>
  <si>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</si>
  <si>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</si>
  <si>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</si>
  <si>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</si>
  <si>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</si>
  <si>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</si>
  <si>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</si>
  <si>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</si>
  <si>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</si>
  <si>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</si>
  <si>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</si>
  <si>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</si>
  <si>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</si>
  <si>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</si>
  <si>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</si>
  <si>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</si>
  <si>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</si>
  <si>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</si>
  <si>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</si>
  <si>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</si>
  <si>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</si>
  <si>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</si>
  <si>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</si>
  <si>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</si>
  <si>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</si>
  <si>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</si>
  <si>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</si>
  <si>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</si>
  <si>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</si>
  <si>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</si>
  <si>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</si>
  <si>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</si>
  <si>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</si>
  <si>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</si>
  <si>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</si>
  <si>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</si>
  <si>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</si>
  <si>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</si>
  <si>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</si>
  <si>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</si>
  <si>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</si>
  <si>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</si>
  <si>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</si>
  <si>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</si>
  <si>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</si>
  <si>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</si>
  <si>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</si>
  <si>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</si>
  <si>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</si>
  <si>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</si>
  <si>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</si>
  <si>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</si>
  <si>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</si>
  <si>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</si>
  <si>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</si>
  <si>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</si>
  <si>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</si>
  <si>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</si>
  <si>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</si>
  <si>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</si>
  <si>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</si>
  <si>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</si>
  <si>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</si>
  <si>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</si>
  <si>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</si>
  <si>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</si>
  <si>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</si>
  <si>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</si>
  <si>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</si>
  <si>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</si>
  <si>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</si>
  <si>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</si>
  <si>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</si>
  <si>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</si>
  <si>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</si>
  <si>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</si>
  <si>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</si>
  <si>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</si>
  <si>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</si>
  <si>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</si>
  <si>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</si>
  <si>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</si>
  <si>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</si>
  <si>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</si>
  <si>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</si>
  <si>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</si>
  <si>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</si>
  <si>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</si>
  <si>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</si>
  <si>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</si>
  <si>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</si>
  <si>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</si>
  <si>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</si>
  <si>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</si>
  <si>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</si>
  <si>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</si>
  <si>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</si>
  <si>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</si>
  <si>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</si>
  <si>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</si>
  <si>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</si>
  <si>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</si>
  <si>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</si>
  <si>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</si>
  <si>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</si>
  <si>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</si>
  <si>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</si>
  <si>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</si>
  <si>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</si>
  <si>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</si>
  <si>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</si>
  <si>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</si>
  <si>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</si>
  <si>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</si>
  <si>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</si>
  <si>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</si>
  <si>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</si>
  <si>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</si>
  <si>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</si>
  <si>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</si>
  <si>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</si>
  <si>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</si>
  <si>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</si>
  <si>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</si>
  <si>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</si>
  <si>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</si>
  <si>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</si>
  <si>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</si>
  <si>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</si>
  <si>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</si>
  <si>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</si>
  <si>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</si>
  <si>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</si>
  <si>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</si>
  <si>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</si>
  <si>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</si>
  <si>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</si>
  <si>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</si>
  <si>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</si>
  <si>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</si>
  <si>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</si>
  <si>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</si>
  <si>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</si>
  <si>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</si>
  <si>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</si>
  <si>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</si>
  <si>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</si>
  <si>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</si>
  <si>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</si>
  <si>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</si>
  <si>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</si>
  <si>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</si>
  <si>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</si>
  <si>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</si>
  <si>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</si>
  <si>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</si>
  <si>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</si>
  <si>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</si>
  <si>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</si>
  <si>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</si>
  <si>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</si>
  <si>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</si>
  <si>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</si>
  <si>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</si>
  <si>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</si>
  <si>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</si>
  <si>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</si>
  <si>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</si>
  <si>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</si>
  <si>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</si>
  <si>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</si>
  <si>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</si>
  <si>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</si>
  <si>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</si>
  <si>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</si>
  <si>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</si>
  <si>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</si>
  <si>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</si>
  <si>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</si>
  <si>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</si>
  <si>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</si>
  <si>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</si>
  <si>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</si>
  <si>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</si>
  <si>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</si>
  <si>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</si>
  <si>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</si>
  <si>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</si>
  <si>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</si>
  <si>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</si>
  <si>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</si>
  <si>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</si>
  <si>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</si>
  <si>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</si>
  <si>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</si>
  <si>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</si>
  <si>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</si>
  <si>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</si>
  <si>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</si>
  <si>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</si>
  <si>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</si>
  <si>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</si>
  <si>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</si>
  <si>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</si>
  <si>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</si>
  <si>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</si>
  <si>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</si>
  <si>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</si>
  <si>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</si>
  <si>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</si>
  <si>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</si>
  <si>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</si>
  <si>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</si>
  <si>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</si>
  <si>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</si>
  <si>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</si>
  <si>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</si>
  <si>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</si>
  <si>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</si>
  <si>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</si>
  <si>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</si>
  <si>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</si>
  <si>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</si>
  <si>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</si>
  <si>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</si>
  <si>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</si>
  <si>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</si>
  <si>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</si>
  <si>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</si>
  <si>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</si>
  <si>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</si>
  <si>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</si>
  <si>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</si>
  <si>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</si>
  <si>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</si>
  <si>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</si>
  <si>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</si>
  <si>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</si>
  <si>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</si>
  <si>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</si>
  <si>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</si>
  <si>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</si>
  <si>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</si>
  <si>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</si>
  <si>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</si>
  <si>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</si>
  <si>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</si>
  <si>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</si>
  <si>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</si>
  <si>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</si>
  <si>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</si>
  <si>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</si>
  <si>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</si>
  <si>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</si>
  <si>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</si>
  <si>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</si>
  <si>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</si>
  <si>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</si>
  <si>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</si>
  <si>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</si>
  <si>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</si>
  <si>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</si>
  <si>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</si>
  <si>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объем заключенного договора ______ от __________. ____________    в ценах 20____ года с НДС, млн. руб</t>
  </si>
  <si>
    <t>Год раскрытия информации: 2023 год</t>
  </si>
  <si>
    <t>в соответствии с договорами поставки</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</si>
  <si>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</si>
  <si>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</si>
  <si>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</si>
  <si>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Микроомметр - 3 шт.)</t>
  </si>
  <si>
    <t>Филиал АО "Россети Тюмень" Энергокомплекс</t>
  </si>
  <si>
    <t xml:space="preserve"> ООО "ТД СКБ ЭП"</t>
  </si>
  <si>
    <t>нет</t>
  </si>
  <si>
    <t>973,92 тыс.руб./шт.</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</si>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</sst>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169" fontId="39" fillId="26" borderId="54" xfId="0" applyNumberFormat="1" applyFont="1" applyFill="1" applyBorder="1" applyAlignment="1">
      <alignment horizontal="left" vertical="center"/>
    </xf>
    <xf numFmtId="169" fontId="36" fillId="27" borderId="53" xfId="0" applyNumberFormat="1"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0" fontId="41" fillId="0"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7.01.01\M_PK1900.07.0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C24">
            <v>2.0003739999999999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9"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553</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493</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549</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558</v>
      </c>
      <c r="B15" s="283"/>
      <c r="C15" s="283"/>
      <c r="D15" s="8"/>
      <c r="E15" s="8"/>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460</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484</v>
      </c>
      <c r="D22" s="28"/>
      <c r="E22" s="28"/>
      <c r="F22" s="28"/>
      <c r="G22" s="27"/>
      <c r="H22" s="27"/>
      <c r="I22" s="27"/>
    </row>
    <row r="23" spans="1:9" s="3" customFormat="1" ht="41.25" customHeight="1" x14ac:dyDescent="0.2">
      <c r="A23" s="24" t="s">
        <v>63</v>
      </c>
      <c r="B23" s="34" t="s">
        <v>64</v>
      </c>
      <c r="C23" s="36" t="s">
        <v>485</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3" t="s">
        <v>409</v>
      </c>
      <c r="C25" s="241" t="s">
        <v>491</v>
      </c>
      <c r="D25" s="33"/>
      <c r="E25" s="33"/>
      <c r="F25" s="32"/>
      <c r="G25" s="32"/>
      <c r="H25" s="32"/>
      <c r="I25" s="32"/>
    </row>
    <row r="26" spans="1:9" s="31" customFormat="1" ht="42.75" customHeight="1" x14ac:dyDescent="0.2">
      <c r="A26" s="24" t="s">
        <v>61</v>
      </c>
      <c r="B26" s="173" t="s">
        <v>75</v>
      </c>
      <c r="C26" s="241" t="s">
        <v>533</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410</v>
      </c>
      <c r="C28" s="241" t="s">
        <v>481</v>
      </c>
      <c r="D28" s="33"/>
      <c r="E28" s="33"/>
      <c r="F28" s="32"/>
      <c r="G28" s="32"/>
      <c r="H28" s="32"/>
      <c r="I28" s="32"/>
    </row>
    <row r="29" spans="1:9" s="31" customFormat="1" ht="51.75" customHeight="1" x14ac:dyDescent="0.2">
      <c r="A29" s="24" t="s">
        <v>56</v>
      </c>
      <c r="B29" s="173" t="s">
        <v>411</v>
      </c>
      <c r="C29" s="241" t="s">
        <v>481</v>
      </c>
      <c r="D29" s="33"/>
      <c r="E29" s="33"/>
      <c r="F29" s="32"/>
      <c r="G29" s="32"/>
      <c r="H29" s="32"/>
      <c r="I29" s="32"/>
    </row>
    <row r="30" spans="1:9" s="31" customFormat="1" ht="51.75" customHeight="1" x14ac:dyDescent="0.2">
      <c r="A30" s="24" t="s">
        <v>54</v>
      </c>
      <c r="B30" s="173" t="s">
        <v>412</v>
      </c>
      <c r="C30" s="241" t="s">
        <v>481</v>
      </c>
      <c r="D30" s="33"/>
      <c r="E30" s="33"/>
      <c r="F30" s="32"/>
      <c r="G30" s="32"/>
      <c r="H30" s="32"/>
      <c r="I30" s="32"/>
    </row>
    <row r="31" spans="1:9" s="31" customFormat="1" ht="51.75" customHeight="1" x14ac:dyDescent="0.2">
      <c r="A31" s="24" t="s">
        <v>73</v>
      </c>
      <c r="B31" s="38" t="s">
        <v>413</v>
      </c>
      <c r="C31" s="241" t="s">
        <v>481</v>
      </c>
      <c r="D31" s="33"/>
      <c r="E31" s="33"/>
      <c r="F31" s="32"/>
      <c r="G31" s="32"/>
      <c r="H31" s="32"/>
      <c r="I31" s="32"/>
    </row>
    <row r="32" spans="1:9" s="31" customFormat="1" ht="51.75" customHeight="1" x14ac:dyDescent="0.2">
      <c r="A32" s="24" t="s">
        <v>71</v>
      </c>
      <c r="B32" s="38" t="s">
        <v>414</v>
      </c>
      <c r="C32" s="241" t="s">
        <v>481</v>
      </c>
      <c r="D32" s="33"/>
      <c r="E32" s="33"/>
      <c r="F32" s="32"/>
      <c r="G32" s="32"/>
      <c r="H32" s="32"/>
      <c r="I32" s="32"/>
    </row>
    <row r="33" spans="1:9" s="31" customFormat="1" ht="101.25" customHeight="1" x14ac:dyDescent="0.2">
      <c r="A33" s="24" t="s">
        <v>70</v>
      </c>
      <c r="B33" s="38" t="s">
        <v>415</v>
      </c>
      <c r="C33" s="241" t="s">
        <v>492</v>
      </c>
      <c r="D33" s="33"/>
      <c r="E33" s="33"/>
      <c r="F33" s="32"/>
      <c r="G33" s="32"/>
      <c r="H33" s="32"/>
      <c r="I33" s="32"/>
    </row>
    <row r="34" spans="1:9" ht="111" customHeight="1" x14ac:dyDescent="0.25">
      <c r="A34" s="24" t="s">
        <v>429</v>
      </c>
      <c r="B34" s="38" t="s">
        <v>416</v>
      </c>
      <c r="C34" s="241" t="s">
        <v>481</v>
      </c>
      <c r="D34" s="23"/>
      <c r="E34" s="23"/>
      <c r="F34" s="23"/>
      <c r="G34" s="23"/>
      <c r="H34" s="23"/>
      <c r="I34" s="23"/>
    </row>
    <row r="35" spans="1:9" ht="58.5" customHeight="1" x14ac:dyDescent="0.25">
      <c r="A35" s="24" t="s">
        <v>419</v>
      </c>
      <c r="B35" s="38" t="s">
        <v>72</v>
      </c>
      <c r="C35" s="241" t="s">
        <v>481</v>
      </c>
      <c r="D35" s="23"/>
      <c r="E35" s="23"/>
      <c r="F35" s="23"/>
      <c r="G35" s="23"/>
      <c r="H35" s="23"/>
      <c r="I35" s="23"/>
    </row>
    <row r="36" spans="1:9" ht="51.75" customHeight="1" x14ac:dyDescent="0.25">
      <c r="A36" s="24" t="s">
        <v>430</v>
      </c>
      <c r="B36" s="38" t="s">
        <v>417</v>
      </c>
      <c r="C36" s="241" t="s">
        <v>481</v>
      </c>
      <c r="D36" s="23"/>
      <c r="E36" s="23"/>
      <c r="F36" s="23"/>
      <c r="G36" s="23"/>
      <c r="H36" s="23"/>
      <c r="I36" s="23"/>
    </row>
    <row r="37" spans="1:9" ht="43.5" customHeight="1" x14ac:dyDescent="0.25">
      <c r="A37" s="24" t="s">
        <v>420</v>
      </c>
      <c r="B37" s="38" t="s">
        <v>418</v>
      </c>
      <c r="C37" s="241" t="s">
        <v>481</v>
      </c>
      <c r="D37" s="23"/>
      <c r="E37" s="23"/>
      <c r="F37" s="23"/>
      <c r="G37" s="23"/>
      <c r="H37" s="23"/>
      <c r="I37" s="23"/>
    </row>
    <row r="38" spans="1:9" ht="43.5" customHeight="1" x14ac:dyDescent="0.25">
      <c r="A38" s="24" t="s">
        <v>431</v>
      </c>
      <c r="B38" s="38" t="s">
        <v>230</v>
      </c>
      <c r="C38" s="241" t="s">
        <v>481</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421</v>
      </c>
      <c r="B40" s="38" t="s">
        <v>473</v>
      </c>
      <c r="C40" s="236">
        <f>C48</f>
        <v>2.3374130000000002</v>
      </c>
      <c r="D40" s="23"/>
      <c r="E40" s="23"/>
      <c r="F40" s="23"/>
      <c r="G40" s="23"/>
      <c r="H40" s="23"/>
      <c r="I40" s="23"/>
    </row>
    <row r="41" spans="1:9" ht="105.75" customHeight="1" x14ac:dyDescent="0.25">
      <c r="A41" s="24" t="s">
        <v>432</v>
      </c>
      <c r="B41" s="38" t="s">
        <v>455</v>
      </c>
      <c r="C41" s="181" t="s">
        <v>480</v>
      </c>
      <c r="D41" s="23"/>
      <c r="E41" s="23"/>
      <c r="F41" s="23"/>
      <c r="G41" s="23"/>
      <c r="H41" s="23"/>
      <c r="I41" s="23"/>
    </row>
    <row r="42" spans="1:9" ht="83.25" customHeight="1" x14ac:dyDescent="0.25">
      <c r="A42" s="24" t="s">
        <v>422</v>
      </c>
      <c r="B42" s="38" t="s">
        <v>470</v>
      </c>
      <c r="C42" s="181" t="s">
        <v>480</v>
      </c>
      <c r="D42" s="23"/>
      <c r="E42" s="23"/>
      <c r="F42" s="23"/>
      <c r="G42" s="23"/>
      <c r="H42" s="23"/>
      <c r="I42" s="23"/>
    </row>
    <row r="43" spans="1:9" ht="186" customHeight="1" x14ac:dyDescent="0.25">
      <c r="A43" s="24" t="s">
        <v>435</v>
      </c>
      <c r="B43" s="38" t="s">
        <v>436</v>
      </c>
      <c r="C43" s="181" t="s">
        <v>480</v>
      </c>
      <c r="D43" s="23"/>
      <c r="E43" s="23"/>
      <c r="F43" s="23"/>
      <c r="G43" s="23"/>
      <c r="H43" s="23"/>
      <c r="I43" s="23"/>
    </row>
    <row r="44" spans="1:9" ht="111" customHeight="1" x14ac:dyDescent="0.25">
      <c r="A44" s="24" t="s">
        <v>423</v>
      </c>
      <c r="B44" s="38" t="s">
        <v>461</v>
      </c>
      <c r="C44" s="181"/>
      <c r="D44" s="23"/>
      <c r="E44" s="23"/>
      <c r="F44" s="23"/>
      <c r="G44" s="23"/>
      <c r="H44" s="23"/>
      <c r="I44" s="23"/>
    </row>
    <row r="45" spans="1:9" ht="120" customHeight="1" x14ac:dyDescent="0.25">
      <c r="A45" s="24" t="s">
        <v>456</v>
      </c>
      <c r="B45" s="38" t="s">
        <v>462</v>
      </c>
      <c r="C45" s="181" t="s">
        <v>480</v>
      </c>
      <c r="D45" s="23"/>
      <c r="E45" s="23"/>
      <c r="F45" s="23"/>
      <c r="G45" s="23"/>
      <c r="H45" s="23"/>
      <c r="I45" s="23"/>
    </row>
    <row r="46" spans="1:9" ht="101.25" customHeight="1" x14ac:dyDescent="0.25">
      <c r="A46" s="24" t="s">
        <v>424</v>
      </c>
      <c r="B46" s="38" t="s">
        <v>463</v>
      </c>
      <c r="C46" s="181" t="s">
        <v>480</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457</v>
      </c>
      <c r="B48" s="38" t="s">
        <v>471</v>
      </c>
      <c r="C48" s="242">
        <f>'6.2. Паспорт фин осв ввод'!AC24</f>
        <v>2.3374130000000002</v>
      </c>
      <c r="D48" s="23"/>
      <c r="E48" s="23"/>
      <c r="F48" s="23"/>
      <c r="G48" s="23"/>
      <c r="H48" s="23"/>
      <c r="I48" s="23"/>
    </row>
    <row r="49" spans="1:9" ht="71.25" customHeight="1" x14ac:dyDescent="0.25">
      <c r="A49" s="24" t="s">
        <v>425</v>
      </c>
      <c r="B49" s="38" t="s">
        <v>472</v>
      </c>
      <c r="C49" s="242">
        <f>'6.2. Паспорт фин осв ввод'!AC30</f>
        <v>1.9478441666666668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M_PK1900.07.01.01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измерительных приборов - Микроомметр - 3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100</v>
      </c>
      <c r="C19" s="286"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8" t="s">
        <v>428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4" sqref="P2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5" t="s">
        <v>493</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5" t="str">
        <f>'1. паспорт местоположение'!A12:C12</f>
        <v>M_PK1900.07.01.01</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измерительных приборов - Микроомметр - 3 шт.)</v>
      </c>
      <c r="B16" s="285"/>
      <c r="C16" s="285"/>
      <c r="D16" s="285"/>
      <c r="E16" s="285"/>
      <c r="F16" s="285"/>
      <c r="G16" s="285"/>
      <c r="H16" s="285"/>
      <c r="I16" s="285"/>
      <c r="J16" s="285"/>
      <c r="K16" s="285"/>
      <c r="L16" s="285"/>
      <c r="M16" s="285"/>
      <c r="N16" s="285"/>
      <c r="O16" s="285"/>
      <c r="P16" s="285"/>
      <c r="Q16" s="285"/>
      <c r="R16" s="285"/>
      <c r="S16" s="285"/>
      <c r="T16" s="285"/>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8.75"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468</v>
      </c>
      <c r="F21" s="298"/>
      <c r="G21" s="297" t="s">
        <v>240</v>
      </c>
      <c r="H21" s="298"/>
      <c r="I21" s="297" t="s">
        <v>121</v>
      </c>
      <c r="J21" s="298"/>
      <c r="K21" s="301" t="s">
        <v>120</v>
      </c>
      <c r="L21" s="297" t="s">
        <v>119</v>
      </c>
      <c r="M21" s="298"/>
      <c r="N21" s="297" t="s">
        <v>464</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87" t="s">
        <v>115</v>
      </c>
      <c r="R22" s="87" t="s">
        <v>438</v>
      </c>
      <c r="S22" s="87" t="s">
        <v>114</v>
      </c>
      <c r="T22" s="87" t="s">
        <v>113</v>
      </c>
    </row>
    <row r="23" spans="1:113" x14ac:dyDescent="0.25">
      <c r="A23" s="296"/>
      <c r="B23" s="174" t="s">
        <v>111</v>
      </c>
      <c r="C23" s="174" t="s">
        <v>112</v>
      </c>
      <c r="D23" s="303"/>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474</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5" t="s">
        <v>493</v>
      </c>
      <c r="F9" s="285"/>
      <c r="G9" s="285"/>
      <c r="H9" s="285"/>
      <c r="I9" s="285"/>
      <c r="J9" s="285"/>
      <c r="K9" s="285"/>
      <c r="L9" s="285"/>
      <c r="M9" s="285"/>
      <c r="N9" s="285"/>
      <c r="O9" s="285"/>
      <c r="P9" s="285"/>
      <c r="Q9" s="285"/>
      <c r="R9" s="285"/>
      <c r="S9" s="285"/>
      <c r="T9" s="285"/>
      <c r="U9" s="285"/>
      <c r="V9" s="285"/>
      <c r="W9" s="285"/>
      <c r="X9" s="285"/>
      <c r="Y9" s="285"/>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5" t="str">
        <f>'1. паспорт местоположение'!A12:C12</f>
        <v>M_PK1900.07.01.01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5" t="str">
        <f>'1. паспорт местоположение'!A15:C15</f>
        <v>Покупка оборудования, не требующего монтажа (Приобретение измерительных приборов - Микроомметр - 3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11" t="s">
        <v>5</v>
      </c>
      <c r="B21" s="307" t="s">
        <v>448</v>
      </c>
      <c r="C21" s="308"/>
      <c r="D21" s="307" t="s">
        <v>450</v>
      </c>
      <c r="E21" s="308"/>
      <c r="F21" s="304" t="s">
        <v>94</v>
      </c>
      <c r="G21" s="306"/>
      <c r="H21" s="306"/>
      <c r="I21" s="305"/>
      <c r="J21" s="311" t="s">
        <v>451</v>
      </c>
      <c r="K21" s="307" t="s">
        <v>452</v>
      </c>
      <c r="L21" s="308"/>
      <c r="M21" s="307" t="s">
        <v>453</v>
      </c>
      <c r="N21" s="308"/>
      <c r="O21" s="307" t="s">
        <v>440</v>
      </c>
      <c r="P21" s="308"/>
      <c r="Q21" s="307" t="s">
        <v>127</v>
      </c>
      <c r="R21" s="308"/>
      <c r="S21" s="311" t="s">
        <v>126</v>
      </c>
      <c r="T21" s="311" t="s">
        <v>454</v>
      </c>
      <c r="U21" s="311" t="s">
        <v>449</v>
      </c>
      <c r="V21" s="307" t="s">
        <v>125</v>
      </c>
      <c r="W21" s="308"/>
      <c r="X21" s="304" t="s">
        <v>117</v>
      </c>
      <c r="Y21" s="306"/>
      <c r="Z21" s="304" t="s">
        <v>116</v>
      </c>
      <c r="AA21" s="306"/>
    </row>
    <row r="22" spans="1:27" ht="141.75" x14ac:dyDescent="0.25">
      <c r="A22" s="313"/>
      <c r="B22" s="309"/>
      <c r="C22" s="310"/>
      <c r="D22" s="309"/>
      <c r="E22" s="310"/>
      <c r="F22" s="304" t="s">
        <v>124</v>
      </c>
      <c r="G22" s="305"/>
      <c r="H22" s="304" t="s">
        <v>123</v>
      </c>
      <c r="I22" s="305"/>
      <c r="J22" s="312"/>
      <c r="K22" s="309"/>
      <c r="L22" s="310"/>
      <c r="M22" s="309"/>
      <c r="N22" s="310"/>
      <c r="O22" s="309"/>
      <c r="P22" s="310"/>
      <c r="Q22" s="309"/>
      <c r="R22" s="310"/>
      <c r="S22" s="312"/>
      <c r="T22" s="312"/>
      <c r="U22" s="312"/>
      <c r="V22" s="309"/>
      <c r="W22" s="310"/>
      <c r="X22" s="87" t="s">
        <v>115</v>
      </c>
      <c r="Y22" s="87" t="s">
        <v>438</v>
      </c>
      <c r="Z22" s="87" t="s">
        <v>114</v>
      </c>
      <c r="AA22" s="87" t="s">
        <v>113</v>
      </c>
    </row>
    <row r="23" spans="1:27" x14ac:dyDescent="0.25">
      <c r="A23" s="312"/>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90" zoomScaleSheetLayoutView="9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M_PK1900.07.01.01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измерительных приборов - Микроомметр - 3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82"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447</v>
      </c>
      <c r="C27" s="183"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0"/>
      <c r="AB6" s="17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0"/>
      <c r="AB7" s="17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1"/>
      <c r="AB8" s="171"/>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2"/>
      <c r="AB9" s="1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0"/>
      <c r="AB10" s="170"/>
    </row>
    <row r="11" spans="1:28" ht="15.75" x14ac:dyDescent="0.25">
      <c r="A11" s="285" t="str">
        <f>'1. паспорт местоположение'!A12:C12</f>
        <v>M_PK1900.07.01.01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1"/>
      <c r="AB11" s="171"/>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2"/>
      <c r="AB12" s="17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(Приобретение измерительных приборов - Микроомметр - 3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1"/>
      <c r="AB14" s="17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2"/>
      <c r="AB15" s="17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6"/>
      <c r="AB16" s="17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6"/>
      <c r="AB17" s="17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6"/>
      <c r="AB18" s="17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6"/>
      <c r="AB19" s="17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7"/>
      <c r="AB20" s="1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7"/>
      <c r="AB21" s="177"/>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8"/>
      <c r="AB22" s="178"/>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M_PK1900.07.01.01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измерительных приборов - Микроомметр - 3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442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M_PK1900.07.01.01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 Микроомметр - 3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0" t="s">
        <v>315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102"/>
      <c r="AN24" s="102"/>
      <c r="AO24" s="130"/>
      <c r="AP24" s="130"/>
      <c r="AQ24" s="130"/>
      <c r="AR24" s="130"/>
      <c r="AS24" s="108"/>
    </row>
    <row r="25" spans="1:45" ht="12.75" customHeight="1" x14ac:dyDescent="0.25">
      <c r="A25" s="370" t="s">
        <v>314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3"/>
      <c r="AN25" s="391" t="s">
        <v>313</v>
      </c>
      <c r="AO25" s="391"/>
      <c r="AP25" s="391"/>
      <c r="AQ25" s="389"/>
      <c r="AR25" s="389"/>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80" t="s">
        <v>311</v>
      </c>
      <c r="AO26" s="381"/>
      <c r="AP26" s="382"/>
      <c r="AQ26" s="372" t="s">
        <v>482</v>
      </c>
      <c r="AR26" s="37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80" t="s">
        <v>309</v>
      </c>
      <c r="AO27" s="381"/>
      <c r="AP27" s="382"/>
      <c r="AQ27" s="372" t="s">
        <v>482</v>
      </c>
      <c r="AR27" s="373"/>
      <c r="AS27" s="108"/>
    </row>
    <row r="28" spans="1:45" ht="27.75" customHeight="1" thickBot="1" x14ac:dyDescent="0.3">
      <c r="A28" s="383" t="s">
        <v>308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3"/>
      <c r="AN28" s="386" t="s">
        <v>307</v>
      </c>
      <c r="AO28" s="387"/>
      <c r="AP28" s="388"/>
      <c r="AQ28" s="372" t="s">
        <v>482</v>
      </c>
      <c r="AR28" s="373"/>
      <c r="AS28" s="108"/>
    </row>
    <row r="29" spans="1:45" ht="17.25" customHeight="1" x14ac:dyDescent="0.25">
      <c r="A29" s="374" t="s">
        <v>306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3"/>
      <c r="AN29" s="377"/>
      <c r="AO29" s="378"/>
      <c r="AP29" s="378"/>
      <c r="AQ29" s="372"/>
      <c r="AR29" s="379"/>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3"/>
      <c r="AN36" s="103"/>
      <c r="AO36" s="103"/>
      <c r="AP36" s="103"/>
      <c r="AQ36" s="103"/>
      <c r="AR36" s="103"/>
      <c r="AS36" s="10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3"/>
      <c r="AN39" s="103"/>
      <c r="AO39" s="103"/>
      <c r="AP39" s="103"/>
      <c r="AQ39" s="103"/>
      <c r="AR39" s="103"/>
      <c r="AS39" s="108"/>
    </row>
    <row r="40" spans="1:45" ht="17.25" customHeight="1" x14ac:dyDescent="0.25">
      <c r="A40" s="370" t="s">
        <v>299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108"/>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273</v>
      </c>
      <c r="AN47" s="353"/>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273</v>
      </c>
      <c r="AN52" s="353"/>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273</v>
      </c>
      <c r="AN58" s="353"/>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273</v>
      </c>
      <c r="AN74" s="353"/>
      <c r="AO74" s="116" t="s">
        <v>272</v>
      </c>
      <c r="AP74" s="116" t="s">
        <v>271</v>
      </c>
      <c r="AQ74" s="108"/>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5"/>
      <c r="AP82" s="115"/>
      <c r="AQ82" s="108"/>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2"/>
      <c r="AP83" s="112"/>
      <c r="AQ83" s="114"/>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5"/>
      <c r="AP85" s="115"/>
      <c r="AQ85" s="102"/>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2"/>
      <c r="AP86" s="112"/>
      <c r="AQ86" s="114"/>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2"/>
      <c r="AP87" s="112"/>
      <c r="AQ87" s="114"/>
    </row>
    <row r="88" spans="1:45" ht="14.25" customHeight="1" x14ac:dyDescent="0.25">
      <c r="A88" s="329" t="s">
        <v>257</v>
      </c>
      <c r="B88" s="330"/>
      <c r="C88" s="330"/>
      <c r="D88" s="33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2"/>
      <c r="AL88" s="333"/>
      <c r="AM88" s="334"/>
      <c r="AN88" s="335"/>
      <c r="AO88" s="112"/>
      <c r="AP88" s="112"/>
      <c r="AQ88" s="114"/>
    </row>
    <row r="89" spans="1:45" x14ac:dyDescent="0.25">
      <c r="A89" s="329" t="s">
        <v>256</v>
      </c>
      <c r="B89" s="330"/>
      <c r="C89" s="330"/>
      <c r="D89" s="33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2"/>
      <c r="AL89" s="333"/>
      <c r="AM89" s="334"/>
      <c r="AN89" s="33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5"/>
      <c r="AL90" s="326"/>
      <c r="AM90" s="327"/>
      <c r="AN90" s="32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M_PK1900.07.01.01</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(Приобретение измерительных приборов - Микроомметр - 3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402" t="s">
        <v>444</v>
      </c>
      <c r="B19" s="402"/>
      <c r="C19" s="402"/>
      <c r="D19" s="402"/>
      <c r="E19" s="402"/>
      <c r="F19" s="402"/>
      <c r="G19" s="402"/>
      <c r="H19" s="402"/>
      <c r="I19" s="402"/>
      <c r="J19" s="402"/>
      <c r="K19" s="402"/>
      <c r="L19" s="402"/>
    </row>
    <row r="20" spans="1:12" x14ac:dyDescent="0.25">
      <c r="A20" s="60"/>
      <c r="B20" s="60"/>
      <c r="C20" s="73"/>
      <c r="D20" s="73"/>
      <c r="E20" s="73"/>
      <c r="F20" s="73"/>
      <c r="G20" s="73"/>
      <c r="H20" s="73"/>
      <c r="I20" s="73"/>
      <c r="J20" s="73"/>
      <c r="K20" s="73"/>
      <c r="L20" s="73"/>
    </row>
    <row r="21" spans="1:12" ht="28.5" customHeight="1" x14ac:dyDescent="0.25">
      <c r="A21" s="392" t="s">
        <v>220</v>
      </c>
      <c r="B21" s="392" t="s">
        <v>219</v>
      </c>
      <c r="C21" s="398" t="s">
        <v>378</v>
      </c>
      <c r="D21" s="398"/>
      <c r="E21" s="398"/>
      <c r="F21" s="398"/>
      <c r="G21" s="398"/>
      <c r="H21" s="398"/>
      <c r="I21" s="393" t="s">
        <v>218</v>
      </c>
      <c r="J21" s="395" t="s">
        <v>380</v>
      </c>
      <c r="K21" s="392" t="s">
        <v>217</v>
      </c>
      <c r="L21" s="394" t="s">
        <v>379</v>
      </c>
    </row>
    <row r="22" spans="1:12" ht="58.5" customHeight="1" x14ac:dyDescent="0.25">
      <c r="A22" s="392"/>
      <c r="B22" s="392"/>
      <c r="C22" s="399" t="s">
        <v>2</v>
      </c>
      <c r="D22" s="399"/>
      <c r="E22" s="159"/>
      <c r="F22" s="160"/>
      <c r="G22" s="400" t="s">
        <v>1</v>
      </c>
      <c r="H22" s="401"/>
      <c r="I22" s="393"/>
      <c r="J22" s="396"/>
      <c r="K22" s="392"/>
      <c r="L22" s="394"/>
    </row>
    <row r="23" spans="1:12" ht="47.25" x14ac:dyDescent="0.25">
      <c r="A23" s="392"/>
      <c r="B23" s="392"/>
      <c r="C23" s="72" t="s">
        <v>216</v>
      </c>
      <c r="D23" s="72" t="s">
        <v>215</v>
      </c>
      <c r="E23" s="72" t="s">
        <v>216</v>
      </c>
      <c r="F23" s="72" t="s">
        <v>215</v>
      </c>
      <c r="G23" s="72" t="s">
        <v>216</v>
      </c>
      <c r="H23" s="72" t="s">
        <v>215</v>
      </c>
      <c r="I23" s="393"/>
      <c r="J23" s="397"/>
      <c r="K23" s="392"/>
      <c r="L23" s="39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481</v>
      </c>
      <c r="D26" s="70"/>
      <c r="E26" s="70" t="s">
        <v>481</v>
      </c>
      <c r="F26" s="70"/>
      <c r="G26" s="70" t="s">
        <v>481</v>
      </c>
      <c r="H26" s="70"/>
      <c r="I26" s="70"/>
      <c r="J26" s="70"/>
      <c r="K26" s="64"/>
      <c r="L26" s="64"/>
    </row>
    <row r="27" spans="1:12" s="61" customFormat="1" ht="39" customHeight="1" x14ac:dyDescent="0.25">
      <c r="A27" s="66" t="s">
        <v>212</v>
      </c>
      <c r="B27" s="71" t="s">
        <v>387</v>
      </c>
      <c r="C27" s="70" t="s">
        <v>481</v>
      </c>
      <c r="D27" s="70"/>
      <c r="E27" s="70" t="s">
        <v>481</v>
      </c>
      <c r="F27" s="70"/>
      <c r="G27" s="70" t="s">
        <v>481</v>
      </c>
      <c r="H27" s="70"/>
      <c r="I27" s="70"/>
      <c r="J27" s="70"/>
      <c r="K27" s="64"/>
      <c r="L27" s="64"/>
    </row>
    <row r="28" spans="1:12" s="61" customFormat="1" ht="70.5" customHeight="1" x14ac:dyDescent="0.25">
      <c r="A28" s="66" t="s">
        <v>386</v>
      </c>
      <c r="B28" s="71" t="s">
        <v>391</v>
      </c>
      <c r="C28" s="70" t="s">
        <v>481</v>
      </c>
      <c r="D28" s="70"/>
      <c r="E28" s="70" t="s">
        <v>481</v>
      </c>
      <c r="F28" s="70"/>
      <c r="G28" s="70" t="s">
        <v>481</v>
      </c>
      <c r="H28" s="70"/>
      <c r="I28" s="70"/>
      <c r="J28" s="70"/>
      <c r="K28" s="64"/>
      <c r="L28" s="64"/>
    </row>
    <row r="29" spans="1:12" s="61" customFormat="1" ht="54" customHeight="1" x14ac:dyDescent="0.25">
      <c r="A29" s="66" t="s">
        <v>211</v>
      </c>
      <c r="B29" s="71" t="s">
        <v>390</v>
      </c>
      <c r="C29" s="70" t="s">
        <v>481</v>
      </c>
      <c r="D29" s="70"/>
      <c r="E29" s="70" t="s">
        <v>481</v>
      </c>
      <c r="F29" s="70"/>
      <c r="G29" s="70" t="s">
        <v>481</v>
      </c>
      <c r="H29" s="70"/>
      <c r="I29" s="70"/>
      <c r="J29" s="70"/>
      <c r="K29" s="64"/>
      <c r="L29" s="64"/>
    </row>
    <row r="30" spans="1:12" s="61" customFormat="1" ht="42" customHeight="1" x14ac:dyDescent="0.25">
      <c r="A30" s="66" t="s">
        <v>210</v>
      </c>
      <c r="B30" s="71" t="s">
        <v>392</v>
      </c>
      <c r="C30" s="70" t="s">
        <v>481</v>
      </c>
      <c r="D30" s="70"/>
      <c r="E30" s="70" t="s">
        <v>481</v>
      </c>
      <c r="F30" s="70"/>
      <c r="G30" s="70" t="s">
        <v>481</v>
      </c>
      <c r="H30" s="70"/>
      <c r="I30" s="70"/>
      <c r="J30" s="70"/>
      <c r="K30" s="64"/>
      <c r="L30" s="64"/>
    </row>
    <row r="31" spans="1:12" s="61" customFormat="1" ht="37.5" customHeight="1" x14ac:dyDescent="0.25">
      <c r="A31" s="66" t="s">
        <v>209</v>
      </c>
      <c r="B31" s="65" t="s">
        <v>388</v>
      </c>
      <c r="C31" s="70" t="s">
        <v>481</v>
      </c>
      <c r="D31" s="70"/>
      <c r="E31" s="70" t="s">
        <v>481</v>
      </c>
      <c r="F31" s="70"/>
      <c r="G31" s="70" t="s">
        <v>481</v>
      </c>
      <c r="H31" s="70"/>
      <c r="I31" s="70"/>
      <c r="J31" s="70"/>
      <c r="K31" s="64"/>
      <c r="L31" s="64"/>
    </row>
    <row r="32" spans="1:12" s="61" customFormat="1" ht="47.25" x14ac:dyDescent="0.25">
      <c r="A32" s="66" t="s">
        <v>207</v>
      </c>
      <c r="B32" s="65" t="s">
        <v>393</v>
      </c>
      <c r="C32" s="70" t="s">
        <v>481</v>
      </c>
      <c r="D32" s="70"/>
      <c r="E32" s="70" t="s">
        <v>481</v>
      </c>
      <c r="F32" s="70"/>
      <c r="G32" s="70" t="s">
        <v>481</v>
      </c>
      <c r="H32" s="70"/>
      <c r="I32" s="70"/>
      <c r="J32" s="70"/>
      <c r="K32" s="64"/>
      <c r="L32" s="64"/>
    </row>
    <row r="33" spans="1:12" s="61" customFormat="1" ht="37.5" customHeight="1" x14ac:dyDescent="0.25">
      <c r="A33" s="66" t="s">
        <v>404</v>
      </c>
      <c r="B33" s="65" t="s">
        <v>324</v>
      </c>
      <c r="C33" s="70" t="s">
        <v>481</v>
      </c>
      <c r="D33" s="70"/>
      <c r="E33" s="70" t="s">
        <v>481</v>
      </c>
      <c r="F33" s="70"/>
      <c r="G33" s="70" t="s">
        <v>481</v>
      </c>
      <c r="H33" s="70"/>
      <c r="I33" s="70"/>
      <c r="J33" s="70"/>
      <c r="K33" s="64"/>
      <c r="L33" s="64"/>
    </row>
    <row r="34" spans="1:12" s="61" customFormat="1" ht="47.25" customHeight="1" x14ac:dyDescent="0.25">
      <c r="A34" s="66" t="s">
        <v>405</v>
      </c>
      <c r="B34" s="65" t="s">
        <v>397</v>
      </c>
      <c r="C34" s="70" t="s">
        <v>481</v>
      </c>
      <c r="D34" s="70"/>
      <c r="E34" s="70" t="s">
        <v>481</v>
      </c>
      <c r="F34" s="70"/>
      <c r="G34" s="70" t="s">
        <v>481</v>
      </c>
      <c r="H34" s="70"/>
      <c r="I34" s="69"/>
      <c r="J34" s="69"/>
      <c r="K34" s="69"/>
      <c r="L34" s="64"/>
    </row>
    <row r="35" spans="1:12" s="61" customFormat="1" ht="49.5" customHeight="1" x14ac:dyDescent="0.25">
      <c r="A35" s="66" t="s">
        <v>406</v>
      </c>
      <c r="B35" s="65" t="s">
        <v>208</v>
      </c>
      <c r="C35" s="70" t="s">
        <v>481</v>
      </c>
      <c r="D35" s="70"/>
      <c r="E35" s="70" t="s">
        <v>481</v>
      </c>
      <c r="F35" s="70"/>
      <c r="G35" s="70" t="s">
        <v>481</v>
      </c>
      <c r="H35" s="70"/>
      <c r="I35" s="69"/>
      <c r="J35" s="69"/>
      <c r="K35" s="69"/>
      <c r="L35" s="64"/>
    </row>
    <row r="36" spans="1:12" ht="37.5" customHeight="1" x14ac:dyDescent="0.25">
      <c r="A36" s="66" t="s">
        <v>407</v>
      </c>
      <c r="B36" s="65" t="s">
        <v>389</v>
      </c>
      <c r="C36" s="70" t="s">
        <v>481</v>
      </c>
      <c r="D36" s="70"/>
      <c r="E36" s="70" t="s">
        <v>481</v>
      </c>
      <c r="F36" s="70"/>
      <c r="G36" s="70" t="s">
        <v>481</v>
      </c>
      <c r="H36" s="70"/>
      <c r="I36" s="68"/>
      <c r="J36" s="68"/>
      <c r="K36" s="64"/>
      <c r="L36" s="64"/>
    </row>
    <row r="37" spans="1:12" ht="47.25" x14ac:dyDescent="0.25">
      <c r="A37" s="66" t="s">
        <v>408</v>
      </c>
      <c r="B37" s="65" t="s">
        <v>206</v>
      </c>
      <c r="C37" s="70" t="s">
        <v>481</v>
      </c>
      <c r="D37" s="70"/>
      <c r="E37" s="70" t="s">
        <v>481</v>
      </c>
      <c r="F37" s="70"/>
      <c r="G37" s="70" t="s">
        <v>481</v>
      </c>
      <c r="H37" s="70"/>
      <c r="I37" s="68"/>
      <c r="J37" s="68"/>
      <c r="K37" s="64"/>
      <c r="L37" s="64"/>
    </row>
    <row r="38" spans="1:12" x14ac:dyDescent="0.25">
      <c r="A38" s="66" t="s">
        <v>535</v>
      </c>
      <c r="B38" s="67" t="s">
        <v>205</v>
      </c>
      <c r="C38" s="64"/>
      <c r="D38" s="64"/>
      <c r="E38" s="64"/>
      <c r="F38" s="64"/>
      <c r="G38" s="64"/>
      <c r="H38" s="64"/>
      <c r="I38" s="64"/>
      <c r="J38" s="64"/>
      <c r="K38" s="64"/>
      <c r="L38" s="64"/>
    </row>
    <row r="39" spans="1:12" ht="63" x14ac:dyDescent="0.25">
      <c r="A39" s="66">
        <v>2</v>
      </c>
      <c r="B39" s="65" t="s">
        <v>394</v>
      </c>
      <c r="C39" s="70" t="s">
        <v>481</v>
      </c>
      <c r="D39" s="70"/>
      <c r="E39" s="70" t="s">
        <v>481</v>
      </c>
      <c r="F39" s="70"/>
      <c r="G39" s="70" t="s">
        <v>481</v>
      </c>
      <c r="H39" s="70"/>
      <c r="I39" s="64"/>
      <c r="J39" s="64"/>
      <c r="K39" s="64"/>
      <c r="L39" s="64"/>
    </row>
    <row r="40" spans="1:12" ht="33.75" customHeight="1" x14ac:dyDescent="0.25">
      <c r="A40" s="66" t="s">
        <v>204</v>
      </c>
      <c r="B40" s="65" t="s">
        <v>396</v>
      </c>
      <c r="C40" s="188">
        <v>45015</v>
      </c>
      <c r="D40" s="237">
        <v>45260</v>
      </c>
      <c r="E40" s="188">
        <v>42824</v>
      </c>
      <c r="F40" s="188">
        <v>44925</v>
      </c>
      <c r="G40" s="188">
        <v>45015</v>
      </c>
      <c r="H40" s="237">
        <v>45260</v>
      </c>
      <c r="I40" s="269">
        <v>5</v>
      </c>
      <c r="J40" s="269">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481</v>
      </c>
      <c r="D42" s="70"/>
      <c r="E42" s="70" t="s">
        <v>481</v>
      </c>
      <c r="F42" s="70"/>
      <c r="G42" s="70" t="s">
        <v>481</v>
      </c>
      <c r="H42" s="70"/>
      <c r="I42" s="64"/>
      <c r="J42" s="64"/>
      <c r="K42" s="64"/>
      <c r="L42" s="64"/>
    </row>
    <row r="43" spans="1:12" ht="34.5" customHeight="1" x14ac:dyDescent="0.25">
      <c r="A43" s="66" t="s">
        <v>202</v>
      </c>
      <c r="B43" s="65" t="s">
        <v>200</v>
      </c>
      <c r="C43" s="70" t="s">
        <v>481</v>
      </c>
      <c r="D43" s="70"/>
      <c r="E43" s="70" t="s">
        <v>481</v>
      </c>
      <c r="F43" s="70"/>
      <c r="G43" s="70" t="s">
        <v>481</v>
      </c>
      <c r="H43" s="70"/>
      <c r="I43" s="64"/>
      <c r="J43" s="64"/>
      <c r="K43" s="64"/>
      <c r="L43" s="64"/>
    </row>
    <row r="44" spans="1:12" ht="24.75" customHeight="1" x14ac:dyDescent="0.25">
      <c r="A44" s="66" t="s">
        <v>201</v>
      </c>
      <c r="B44" s="65" t="s">
        <v>198</v>
      </c>
      <c r="C44" s="70" t="s">
        <v>481</v>
      </c>
      <c r="D44" s="70"/>
      <c r="E44" s="70" t="s">
        <v>481</v>
      </c>
      <c r="F44" s="70"/>
      <c r="G44" s="70" t="s">
        <v>481</v>
      </c>
      <c r="H44" s="70"/>
      <c r="I44" s="64"/>
      <c r="J44" s="64"/>
      <c r="K44" s="64"/>
      <c r="L44" s="64"/>
    </row>
    <row r="45" spans="1:12" ht="90.75" customHeight="1" x14ac:dyDescent="0.25">
      <c r="A45" s="66" t="s">
        <v>199</v>
      </c>
      <c r="B45" s="65" t="s">
        <v>400</v>
      </c>
      <c r="C45" s="70" t="s">
        <v>481</v>
      </c>
      <c r="D45" s="70"/>
      <c r="E45" s="70" t="s">
        <v>481</v>
      </c>
      <c r="F45" s="70"/>
      <c r="G45" s="70" t="s">
        <v>481</v>
      </c>
      <c r="H45" s="70"/>
      <c r="I45" s="64"/>
      <c r="J45" s="64"/>
      <c r="K45" s="64"/>
      <c r="L45" s="64"/>
    </row>
    <row r="46" spans="1:12" ht="167.25" customHeight="1" x14ac:dyDescent="0.25">
      <c r="A46" s="66" t="s">
        <v>197</v>
      </c>
      <c r="B46" s="65" t="s">
        <v>398</v>
      </c>
      <c r="C46" s="70" t="s">
        <v>481</v>
      </c>
      <c r="D46" s="70"/>
      <c r="E46" s="70" t="s">
        <v>481</v>
      </c>
      <c r="F46" s="70"/>
      <c r="G46" s="70" t="s">
        <v>481</v>
      </c>
      <c r="H46" s="70"/>
      <c r="I46" s="64"/>
      <c r="J46" s="64"/>
      <c r="K46" s="64"/>
      <c r="L46" s="64"/>
    </row>
    <row r="47" spans="1:12" ht="30.75" customHeight="1" x14ac:dyDescent="0.25">
      <c r="A47" s="66" t="s">
        <v>195</v>
      </c>
      <c r="B47" s="65" t="s">
        <v>196</v>
      </c>
      <c r="C47" s="70" t="s">
        <v>481</v>
      </c>
      <c r="D47" s="70"/>
      <c r="E47" s="70" t="s">
        <v>481</v>
      </c>
      <c r="F47" s="70"/>
      <c r="G47" s="70" t="s">
        <v>481</v>
      </c>
      <c r="H47" s="70"/>
      <c r="I47" s="64"/>
      <c r="J47" s="64"/>
      <c r="K47" s="64"/>
      <c r="L47" s="64"/>
    </row>
    <row r="48" spans="1:12" ht="37.5" customHeight="1" x14ac:dyDescent="0.25">
      <c r="A48" s="66" t="s">
        <v>536</v>
      </c>
      <c r="B48" s="67" t="s">
        <v>194</v>
      </c>
      <c r="C48" s="64"/>
      <c r="D48" s="64"/>
      <c r="E48" s="64"/>
      <c r="F48" s="64"/>
      <c r="G48" s="64"/>
      <c r="H48" s="64"/>
      <c r="I48" s="64"/>
      <c r="J48" s="64"/>
      <c r="K48" s="64"/>
      <c r="L48" s="64"/>
    </row>
    <row r="49" spans="1:12" ht="35.25" customHeight="1" x14ac:dyDescent="0.25">
      <c r="A49" s="66">
        <v>4</v>
      </c>
      <c r="B49" s="65" t="s">
        <v>192</v>
      </c>
      <c r="C49" s="70" t="s">
        <v>481</v>
      </c>
      <c r="D49" s="70"/>
      <c r="E49" s="70" t="s">
        <v>481</v>
      </c>
      <c r="F49" s="70"/>
      <c r="G49" s="70" t="s">
        <v>481</v>
      </c>
      <c r="H49" s="70"/>
      <c r="I49" s="64"/>
      <c r="J49" s="64"/>
      <c r="K49" s="64"/>
      <c r="L49" s="64"/>
    </row>
    <row r="50" spans="1:12" ht="86.25" customHeight="1" x14ac:dyDescent="0.25">
      <c r="A50" s="66" t="s">
        <v>193</v>
      </c>
      <c r="B50" s="65" t="s">
        <v>399</v>
      </c>
      <c r="C50" s="70" t="s">
        <v>481</v>
      </c>
      <c r="D50" s="70"/>
      <c r="E50" s="70" t="s">
        <v>481</v>
      </c>
      <c r="F50" s="70"/>
      <c r="G50" s="70" t="s">
        <v>481</v>
      </c>
      <c r="H50" s="70"/>
      <c r="I50" s="64"/>
      <c r="J50" s="64"/>
      <c r="K50" s="64"/>
      <c r="L50" s="64"/>
    </row>
    <row r="51" spans="1:12" ht="77.25" customHeight="1" x14ac:dyDescent="0.25">
      <c r="A51" s="66" t="s">
        <v>191</v>
      </c>
      <c r="B51" s="65" t="s">
        <v>401</v>
      </c>
      <c r="C51" s="70" t="s">
        <v>481</v>
      </c>
      <c r="D51" s="70"/>
      <c r="E51" s="70" t="s">
        <v>481</v>
      </c>
      <c r="F51" s="70"/>
      <c r="G51" s="70" t="s">
        <v>481</v>
      </c>
      <c r="H51" s="70"/>
      <c r="I51" s="64"/>
      <c r="J51" s="64"/>
      <c r="K51" s="64"/>
      <c r="L51" s="64"/>
    </row>
    <row r="52" spans="1:12" ht="71.25" customHeight="1" x14ac:dyDescent="0.25">
      <c r="A52" s="66" t="s">
        <v>189</v>
      </c>
      <c r="B52" s="65" t="s">
        <v>190</v>
      </c>
      <c r="C52" s="70" t="s">
        <v>481</v>
      </c>
      <c r="D52" s="70"/>
      <c r="E52" s="70" t="s">
        <v>481</v>
      </c>
      <c r="F52" s="70"/>
      <c r="G52" s="70" t="s">
        <v>481</v>
      </c>
      <c r="H52" s="70"/>
      <c r="I52" s="64"/>
      <c r="J52" s="64"/>
      <c r="K52" s="64"/>
      <c r="L52" s="64"/>
    </row>
    <row r="53" spans="1:12" ht="48" customHeight="1" x14ac:dyDescent="0.25">
      <c r="A53" s="66" t="s">
        <v>187</v>
      </c>
      <c r="B53" s="166" t="s">
        <v>402</v>
      </c>
      <c r="C53" s="189">
        <v>45046</v>
      </c>
      <c r="D53" s="238">
        <v>45290</v>
      </c>
      <c r="E53" s="189">
        <v>42824</v>
      </c>
      <c r="F53" s="189">
        <v>44925</v>
      </c>
      <c r="G53" s="189">
        <v>45046</v>
      </c>
      <c r="H53" s="238">
        <v>45290</v>
      </c>
      <c r="I53" s="64"/>
      <c r="J53" s="64"/>
      <c r="K53" s="64"/>
      <c r="L53" s="64"/>
    </row>
    <row r="54" spans="1:12" ht="46.5" customHeight="1" x14ac:dyDescent="0.25">
      <c r="A54" s="66" t="s">
        <v>403</v>
      </c>
      <c r="B54" s="65" t="s">
        <v>188</v>
      </c>
      <c r="C54" s="70" t="s">
        <v>481</v>
      </c>
      <c r="D54" s="70"/>
      <c r="E54" s="70" t="s">
        <v>481</v>
      </c>
      <c r="F54" s="70"/>
      <c r="G54" s="70" t="s">
        <v>481</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7" t="s">
        <v>553</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L5" s="59"/>
      <c r="M5" s="59"/>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85" t="s">
        <v>493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3" t="str">
        <f>+'6.1. Паспорт сетевой график'!A12:L12</f>
        <v>M_PK1900.07.01.01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3" t="str">
        <f>+'6.1. Паспорт сетевой график'!A15:L15</f>
        <v>Покупка оборудования, не требующего монтажа (Приобретение измерительных приборов - Микроомметр - 3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392" t="s">
        <v>184</v>
      </c>
      <c r="D20" s="392"/>
      <c r="E20" s="408" t="s">
        <v>183</v>
      </c>
      <c r="F20" s="408"/>
      <c r="G20" s="406" t="s">
        <v>555</v>
      </c>
      <c r="H20" s="409" t="s">
        <v>538</v>
      </c>
      <c r="I20" s="410"/>
      <c r="J20" s="410"/>
      <c r="K20" s="410"/>
      <c r="L20" s="409" t="s">
        <v>539</v>
      </c>
      <c r="M20" s="410"/>
      <c r="N20" s="410"/>
      <c r="O20" s="410"/>
      <c r="P20" s="409" t="s">
        <v>540</v>
      </c>
      <c r="Q20" s="410"/>
      <c r="R20" s="410"/>
      <c r="S20" s="410"/>
      <c r="T20" s="409" t="s">
        <v>541</v>
      </c>
      <c r="U20" s="410"/>
      <c r="V20" s="410"/>
      <c r="W20" s="410"/>
      <c r="X20" s="409" t="s">
        <v>542</v>
      </c>
      <c r="Y20" s="410"/>
      <c r="Z20" s="410"/>
      <c r="AA20" s="410"/>
      <c r="AB20" s="411" t="s">
        <v>182</v>
      </c>
      <c r="AC20" s="412"/>
      <c r="AD20" s="249"/>
      <c r="AE20" s="249"/>
      <c r="AF20" s="249"/>
    </row>
    <row r="21" spans="1:32" ht="99.75" customHeight="1" x14ac:dyDescent="0.25">
      <c r="A21" s="407"/>
      <c r="B21" s="407"/>
      <c r="C21" s="392"/>
      <c r="D21" s="392"/>
      <c r="E21" s="408"/>
      <c r="F21" s="408"/>
      <c r="G21" s="407"/>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413"/>
      <c r="AC21" s="414"/>
    </row>
    <row r="22" spans="1:32" ht="89.25" customHeight="1" x14ac:dyDescent="0.25">
      <c r="A22" s="399"/>
      <c r="B22" s="399"/>
      <c r="C22" s="250" t="s">
        <v>2</v>
      </c>
      <c r="D22" s="250" t="s">
        <v>180</v>
      </c>
      <c r="E22" s="251" t="s">
        <v>543</v>
      </c>
      <c r="F22" s="251" t="s">
        <v>556</v>
      </c>
      <c r="G22" s="399"/>
      <c r="H22" s="252" t="s">
        <v>426</v>
      </c>
      <c r="I22" s="252" t="s">
        <v>427</v>
      </c>
      <c r="J22" s="252" t="s">
        <v>426</v>
      </c>
      <c r="K22" s="252" t="s">
        <v>427</v>
      </c>
      <c r="L22" s="252" t="s">
        <v>426</v>
      </c>
      <c r="M22" s="252" t="s">
        <v>427</v>
      </c>
      <c r="N22" s="252" t="s">
        <v>426</v>
      </c>
      <c r="O22" s="252" t="s">
        <v>427</v>
      </c>
      <c r="P22" s="252" t="s">
        <v>426</v>
      </c>
      <c r="Q22" s="252" t="s">
        <v>427</v>
      </c>
      <c r="R22" s="252" t="s">
        <v>426</v>
      </c>
      <c r="S22" s="252" t="s">
        <v>427</v>
      </c>
      <c r="T22" s="252" t="s">
        <v>426</v>
      </c>
      <c r="U22" s="252" t="s">
        <v>427</v>
      </c>
      <c r="V22" s="252" t="s">
        <v>426</v>
      </c>
      <c r="W22" s="252" t="s">
        <v>427</v>
      </c>
      <c r="X22" s="252" t="s">
        <v>426</v>
      </c>
      <c r="Y22" s="252" t="s">
        <v>427</v>
      </c>
      <c r="Z22" s="252" t="s">
        <v>426</v>
      </c>
      <c r="AA22" s="252" t="s">
        <v>427</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2.0003739999999999</v>
      </c>
      <c r="D24" s="255">
        <v>2.3374130000000002</v>
      </c>
      <c r="E24" s="243">
        <v>2.3374130000000002</v>
      </c>
      <c r="F24" s="255">
        <v>2.3374130000000002</v>
      </c>
      <c r="G24" s="255">
        <v>0</v>
      </c>
      <c r="H24" s="243">
        <v>2.0003739999999999</v>
      </c>
      <c r="I24" s="255"/>
      <c r="J24" s="255">
        <v>2.3374130000000002</v>
      </c>
      <c r="K24" s="255"/>
      <c r="L24" s="255">
        <v>0</v>
      </c>
      <c r="M24" s="255"/>
      <c r="N24" s="255">
        <v>0</v>
      </c>
      <c r="O24" s="255"/>
      <c r="P24" s="255">
        <v>0</v>
      </c>
      <c r="Q24" s="255"/>
      <c r="R24" s="255">
        <v>0</v>
      </c>
      <c r="S24" s="255"/>
      <c r="T24" s="255">
        <v>0</v>
      </c>
      <c r="U24" s="255"/>
      <c r="V24" s="255">
        <v>0</v>
      </c>
      <c r="W24" s="255"/>
      <c r="X24" s="255">
        <v>0</v>
      </c>
      <c r="Y24" s="255"/>
      <c r="Z24" s="255">
        <v>0</v>
      </c>
      <c r="AA24" s="255"/>
      <c r="AB24" s="255">
        <v>2.0003739999999999</v>
      </c>
      <c r="AC24" s="255">
        <v>2.3374130000000002</v>
      </c>
    </row>
    <row r="25" spans="1:32" s="256" customFormat="1" ht="24" customHeight="1" x14ac:dyDescent="0.25">
      <c r="A25" s="257" t="s">
        <v>178</v>
      </c>
      <c r="B25" s="258" t="s">
        <v>177</v>
      </c>
      <c r="C25" s="243"/>
      <c r="D25" s="255"/>
      <c r="E25" s="243"/>
      <c r="F25" s="255"/>
      <c r="G25" s="255">
        <v>0</v>
      </c>
      <c r="H25" s="243">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43">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384</v>
      </c>
      <c r="C27" s="243"/>
      <c r="D27" s="255"/>
      <c r="E27" s="243"/>
      <c r="F27" s="255"/>
      <c r="G27" s="255">
        <v>0</v>
      </c>
      <c r="H27" s="243">
        <v>1.6669783333333332</v>
      </c>
      <c r="I27" s="255"/>
      <c r="J27" s="255">
        <v>1.9478441666666668</v>
      </c>
      <c r="K27" s="255"/>
      <c r="L27" s="255">
        <v>0</v>
      </c>
      <c r="M27" s="255"/>
      <c r="N27" s="255">
        <v>0</v>
      </c>
      <c r="O27" s="255"/>
      <c r="P27" s="255">
        <v>0</v>
      </c>
      <c r="Q27" s="255"/>
      <c r="R27" s="255">
        <v>0</v>
      </c>
      <c r="S27" s="255"/>
      <c r="T27" s="255">
        <v>0</v>
      </c>
      <c r="U27" s="255"/>
      <c r="V27" s="255">
        <v>0</v>
      </c>
      <c r="W27" s="255"/>
      <c r="X27" s="255">
        <v>0</v>
      </c>
      <c r="Y27" s="255"/>
      <c r="Z27" s="255">
        <v>0</v>
      </c>
      <c r="AA27" s="255"/>
      <c r="AB27" s="255">
        <v>1.6669783333333332</v>
      </c>
      <c r="AC27" s="255">
        <v>1.9478441666666668</v>
      </c>
    </row>
    <row r="28" spans="1:32" s="256" customFormat="1" x14ac:dyDescent="0.25">
      <c r="A28" s="257" t="s">
        <v>173</v>
      </c>
      <c r="B28" s="258" t="s">
        <v>172</v>
      </c>
      <c r="C28" s="243"/>
      <c r="D28" s="255"/>
      <c r="E28" s="243"/>
      <c r="F28" s="255"/>
      <c r="G28" s="255">
        <v>0</v>
      </c>
      <c r="H28" s="243">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43">
        <v>0.33339566666666665</v>
      </c>
      <c r="I29" s="255"/>
      <c r="J29" s="255">
        <v>0.38956883333333336</v>
      </c>
      <c r="K29" s="255"/>
      <c r="L29" s="255">
        <v>0</v>
      </c>
      <c r="M29" s="255"/>
      <c r="N29" s="255">
        <v>0</v>
      </c>
      <c r="O29" s="255"/>
      <c r="P29" s="255">
        <v>0</v>
      </c>
      <c r="Q29" s="255"/>
      <c r="R29" s="255">
        <v>0</v>
      </c>
      <c r="S29" s="255"/>
      <c r="T29" s="255">
        <v>0</v>
      </c>
      <c r="U29" s="255"/>
      <c r="V29" s="255">
        <v>0</v>
      </c>
      <c r="W29" s="255"/>
      <c r="X29" s="255">
        <v>0</v>
      </c>
      <c r="Y29" s="255"/>
      <c r="Z29" s="255">
        <v>0</v>
      </c>
      <c r="AA29" s="255"/>
      <c r="AB29" s="255">
        <v>0.33339566666666665</v>
      </c>
      <c r="AC29" s="255">
        <v>0.38956883333333336</v>
      </c>
    </row>
    <row r="30" spans="1:32" s="256" customFormat="1" ht="47.25" x14ac:dyDescent="0.25">
      <c r="A30" s="253" t="s">
        <v>63</v>
      </c>
      <c r="B30" s="254" t="s">
        <v>169</v>
      </c>
      <c r="C30" s="243">
        <v>1.6669783333333335</v>
      </c>
      <c r="D30" s="255">
        <v>1.9478441666666668</v>
      </c>
      <c r="E30" s="243">
        <v>1.9478441666666668</v>
      </c>
      <c r="F30" s="255">
        <v>1.9478441666666668</v>
      </c>
      <c r="G30" s="255">
        <v>0</v>
      </c>
      <c r="H30" s="243">
        <v>1.6669783333333335</v>
      </c>
      <c r="I30" s="255"/>
      <c r="J30" s="255">
        <v>1.9478441666666668</v>
      </c>
      <c r="K30" s="255"/>
      <c r="L30" s="255">
        <v>0</v>
      </c>
      <c r="M30" s="255"/>
      <c r="N30" s="255">
        <v>0</v>
      </c>
      <c r="O30" s="255"/>
      <c r="P30" s="255">
        <v>0</v>
      </c>
      <c r="Q30" s="255"/>
      <c r="R30" s="255">
        <v>0</v>
      </c>
      <c r="S30" s="255"/>
      <c r="T30" s="255">
        <v>0</v>
      </c>
      <c r="U30" s="255"/>
      <c r="V30" s="255">
        <v>0</v>
      </c>
      <c r="W30" s="255"/>
      <c r="X30" s="255">
        <v>0</v>
      </c>
      <c r="Y30" s="255"/>
      <c r="Z30" s="255">
        <v>0</v>
      </c>
      <c r="AA30" s="255"/>
      <c r="AB30" s="255">
        <v>1.6669783333333335</v>
      </c>
      <c r="AC30" s="255">
        <v>1.9478441666666668</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1.6669783333333335</v>
      </c>
      <c r="D33" s="255">
        <v>1.9478441666666668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494</v>
      </c>
      <c r="C36" s="255"/>
      <c r="D36" s="255"/>
      <c r="E36" s="255"/>
      <c r="F36" s="255"/>
      <c r="G36" s="255">
        <v>0</v>
      </c>
      <c r="H36" s="255">
        <v>0</v>
      </c>
      <c r="I36" s="255" t="s">
        <v>557</v>
      </c>
      <c r="J36" s="255">
        <v>0</v>
      </c>
      <c r="K36" s="255" t="s">
        <v>557</v>
      </c>
      <c r="L36" s="255">
        <v>0</v>
      </c>
      <c r="M36" s="255" t="s">
        <v>557</v>
      </c>
      <c r="N36" s="255">
        <v>0</v>
      </c>
      <c r="O36" s="255" t="s">
        <v>557</v>
      </c>
      <c r="P36" s="255">
        <v>0</v>
      </c>
      <c r="Q36" s="255" t="s">
        <v>557</v>
      </c>
      <c r="R36" s="255">
        <v>0</v>
      </c>
      <c r="S36" s="255" t="s">
        <v>557</v>
      </c>
      <c r="T36" s="255">
        <v>0</v>
      </c>
      <c r="U36" s="255" t="s">
        <v>557</v>
      </c>
      <c r="V36" s="255">
        <v>0</v>
      </c>
      <c r="W36" s="255" t="s">
        <v>557</v>
      </c>
      <c r="X36" s="255">
        <v>0</v>
      </c>
      <c r="Y36" s="255" t="s">
        <v>557</v>
      </c>
      <c r="Z36" s="255">
        <v>0</v>
      </c>
      <c r="AA36" s="255" t="s">
        <v>557</v>
      </c>
      <c r="AB36" s="255">
        <v>0</v>
      </c>
      <c r="AC36" s="255">
        <v>0</v>
      </c>
    </row>
    <row r="37" spans="1:29" s="256" customFormat="1" x14ac:dyDescent="0.25">
      <c r="A37" s="257" t="s">
        <v>158</v>
      </c>
      <c r="B37" s="260" t="s">
        <v>148</v>
      </c>
      <c r="C37" s="255"/>
      <c r="D37" s="255"/>
      <c r="E37" s="255"/>
      <c r="F37" s="255"/>
      <c r="G37" s="255">
        <v>0</v>
      </c>
      <c r="H37" s="255">
        <v>0</v>
      </c>
      <c r="I37" s="255" t="s">
        <v>557</v>
      </c>
      <c r="J37" s="255">
        <v>0</v>
      </c>
      <c r="K37" s="255" t="s">
        <v>557</v>
      </c>
      <c r="L37" s="255">
        <v>0</v>
      </c>
      <c r="M37" s="255" t="s">
        <v>557</v>
      </c>
      <c r="N37" s="255">
        <v>0</v>
      </c>
      <c r="O37" s="255" t="s">
        <v>557</v>
      </c>
      <c r="P37" s="255">
        <v>0</v>
      </c>
      <c r="Q37" s="255" t="s">
        <v>557</v>
      </c>
      <c r="R37" s="255">
        <v>0</v>
      </c>
      <c r="S37" s="255" t="s">
        <v>557</v>
      </c>
      <c r="T37" s="255">
        <v>0</v>
      </c>
      <c r="U37" s="255" t="s">
        <v>557</v>
      </c>
      <c r="V37" s="255">
        <v>0</v>
      </c>
      <c r="W37" s="255" t="s">
        <v>557</v>
      </c>
      <c r="X37" s="255">
        <v>0</v>
      </c>
      <c r="Y37" s="255" t="s">
        <v>557</v>
      </c>
      <c r="Z37" s="255">
        <v>0</v>
      </c>
      <c r="AA37" s="255" t="s">
        <v>557</v>
      </c>
      <c r="AB37" s="255">
        <v>0</v>
      </c>
      <c r="AC37" s="255">
        <v>0</v>
      </c>
    </row>
    <row r="38" spans="1:29" s="256" customFormat="1" x14ac:dyDescent="0.25">
      <c r="A38" s="257" t="s">
        <v>157</v>
      </c>
      <c r="B38" s="258" t="s">
        <v>534</v>
      </c>
      <c r="C38" s="255"/>
      <c r="D38" s="255"/>
      <c r="E38" s="255"/>
      <c r="F38" s="255"/>
      <c r="G38" s="255">
        <v>0</v>
      </c>
      <c r="H38" s="255">
        <v>0</v>
      </c>
      <c r="I38" s="255" t="s">
        <v>557</v>
      </c>
      <c r="J38" s="255">
        <v>0</v>
      </c>
      <c r="K38" s="255" t="s">
        <v>557</v>
      </c>
      <c r="L38" s="255">
        <v>0</v>
      </c>
      <c r="M38" s="255" t="s">
        <v>557</v>
      </c>
      <c r="N38" s="255">
        <v>0</v>
      </c>
      <c r="O38" s="255" t="s">
        <v>557</v>
      </c>
      <c r="P38" s="255">
        <v>0</v>
      </c>
      <c r="Q38" s="255" t="s">
        <v>557</v>
      </c>
      <c r="R38" s="255">
        <v>0</v>
      </c>
      <c r="S38" s="255" t="s">
        <v>557</v>
      </c>
      <c r="T38" s="255">
        <v>0</v>
      </c>
      <c r="U38" s="255" t="s">
        <v>557</v>
      </c>
      <c r="V38" s="255">
        <v>0</v>
      </c>
      <c r="W38" s="255" t="s">
        <v>557</v>
      </c>
      <c r="X38" s="255">
        <v>0</v>
      </c>
      <c r="Y38" s="255" t="s">
        <v>557</v>
      </c>
      <c r="Z38" s="255">
        <v>0</v>
      </c>
      <c r="AA38" s="255" t="s">
        <v>557</v>
      </c>
      <c r="AB38" s="255">
        <v>0</v>
      </c>
      <c r="AC38" s="255">
        <v>0</v>
      </c>
    </row>
    <row r="39" spans="1:29" s="256" customFormat="1" x14ac:dyDescent="0.25">
      <c r="A39" s="257" t="s">
        <v>156</v>
      </c>
      <c r="B39" s="258" t="s">
        <v>496</v>
      </c>
      <c r="C39" s="255"/>
      <c r="D39" s="255"/>
      <c r="E39" s="255"/>
      <c r="F39" s="255"/>
      <c r="G39" s="255">
        <v>0</v>
      </c>
      <c r="H39" s="255">
        <v>0</v>
      </c>
      <c r="I39" s="255" t="s">
        <v>557</v>
      </c>
      <c r="J39" s="255">
        <v>0</v>
      </c>
      <c r="K39" s="255" t="s">
        <v>557</v>
      </c>
      <c r="L39" s="255">
        <v>0</v>
      </c>
      <c r="M39" s="255" t="s">
        <v>557</v>
      </c>
      <c r="N39" s="255">
        <v>0</v>
      </c>
      <c r="O39" s="255" t="s">
        <v>557</v>
      </c>
      <c r="P39" s="255">
        <v>0</v>
      </c>
      <c r="Q39" s="255" t="s">
        <v>557</v>
      </c>
      <c r="R39" s="255">
        <v>0</v>
      </c>
      <c r="S39" s="255" t="s">
        <v>557</v>
      </c>
      <c r="T39" s="255">
        <v>0</v>
      </c>
      <c r="U39" s="255" t="s">
        <v>557</v>
      </c>
      <c r="V39" s="255">
        <v>0</v>
      </c>
      <c r="W39" s="255" t="s">
        <v>557</v>
      </c>
      <c r="X39" s="255">
        <v>0</v>
      </c>
      <c r="Y39" s="255" t="s">
        <v>557</v>
      </c>
      <c r="Z39" s="255">
        <v>0</v>
      </c>
      <c r="AA39" s="255" t="s">
        <v>557</v>
      </c>
      <c r="AB39" s="255">
        <v>0</v>
      </c>
      <c r="AC39" s="255">
        <v>0</v>
      </c>
    </row>
    <row r="40" spans="1:29" s="256" customFormat="1" x14ac:dyDescent="0.25">
      <c r="A40" s="257" t="s">
        <v>155</v>
      </c>
      <c r="B40" s="258" t="s">
        <v>497</v>
      </c>
      <c r="C40" s="255"/>
      <c r="D40" s="255"/>
      <c r="E40" s="255"/>
      <c r="F40" s="255"/>
      <c r="G40" s="255">
        <v>0</v>
      </c>
      <c r="H40" s="255">
        <v>0</v>
      </c>
      <c r="I40" s="255" t="s">
        <v>557</v>
      </c>
      <c r="J40" s="255">
        <v>0</v>
      </c>
      <c r="K40" s="255" t="s">
        <v>557</v>
      </c>
      <c r="L40" s="255">
        <v>0</v>
      </c>
      <c r="M40" s="255" t="s">
        <v>557</v>
      </c>
      <c r="N40" s="255">
        <v>0</v>
      </c>
      <c r="O40" s="255" t="s">
        <v>557</v>
      </c>
      <c r="P40" s="255">
        <v>0</v>
      </c>
      <c r="Q40" s="255" t="s">
        <v>557</v>
      </c>
      <c r="R40" s="255">
        <v>0</v>
      </c>
      <c r="S40" s="255" t="s">
        <v>557</v>
      </c>
      <c r="T40" s="255">
        <v>0</v>
      </c>
      <c r="U40" s="255" t="s">
        <v>557</v>
      </c>
      <c r="V40" s="255">
        <v>0</v>
      </c>
      <c r="W40" s="255" t="s">
        <v>557</v>
      </c>
      <c r="X40" s="255">
        <v>0</v>
      </c>
      <c r="Y40" s="255" t="s">
        <v>557</v>
      </c>
      <c r="Z40" s="255">
        <v>0</v>
      </c>
      <c r="AA40" s="255" t="s">
        <v>557</v>
      </c>
      <c r="AB40" s="255">
        <v>0</v>
      </c>
      <c r="AC40" s="255">
        <v>0</v>
      </c>
    </row>
    <row r="41" spans="1:29" s="256" customFormat="1" x14ac:dyDescent="0.25">
      <c r="A41" s="257" t="s">
        <v>154</v>
      </c>
      <c r="B41" s="258" t="s">
        <v>498</v>
      </c>
      <c r="C41" s="255"/>
      <c r="D41" s="255"/>
      <c r="E41" s="255"/>
      <c r="F41" s="255"/>
      <c r="G41" s="255">
        <v>0</v>
      </c>
      <c r="H41" s="255">
        <v>0</v>
      </c>
      <c r="I41" s="255" t="s">
        <v>557</v>
      </c>
      <c r="J41" s="255">
        <v>0</v>
      </c>
      <c r="K41" s="255" t="s">
        <v>557</v>
      </c>
      <c r="L41" s="255">
        <v>0</v>
      </c>
      <c r="M41" s="255" t="s">
        <v>557</v>
      </c>
      <c r="N41" s="255">
        <v>0</v>
      </c>
      <c r="O41" s="255" t="s">
        <v>557</v>
      </c>
      <c r="P41" s="255">
        <v>0</v>
      </c>
      <c r="Q41" s="255" t="s">
        <v>557</v>
      </c>
      <c r="R41" s="255">
        <v>0</v>
      </c>
      <c r="S41" s="255" t="s">
        <v>557</v>
      </c>
      <c r="T41" s="255">
        <v>0</v>
      </c>
      <c r="U41" s="255" t="s">
        <v>557</v>
      </c>
      <c r="V41" s="255">
        <v>0</v>
      </c>
      <c r="W41" s="255" t="s">
        <v>557</v>
      </c>
      <c r="X41" s="255">
        <v>0</v>
      </c>
      <c r="Y41" s="255" t="s">
        <v>557</v>
      </c>
      <c r="Z41" s="255">
        <v>0</v>
      </c>
      <c r="AA41" s="255" t="s">
        <v>557</v>
      </c>
      <c r="AB41" s="255">
        <v>0</v>
      </c>
      <c r="AC41" s="255">
        <v>0</v>
      </c>
    </row>
    <row r="42" spans="1:29" s="256" customFormat="1" x14ac:dyDescent="0.25">
      <c r="A42" s="257" t="s">
        <v>153</v>
      </c>
      <c r="B42" s="258" t="s">
        <v>499</v>
      </c>
      <c r="C42" s="255"/>
      <c r="D42" s="255"/>
      <c r="E42" s="255"/>
      <c r="F42" s="255"/>
      <c r="G42" s="255">
        <v>0</v>
      </c>
      <c r="H42" s="255">
        <v>0</v>
      </c>
      <c r="I42" s="255" t="s">
        <v>557</v>
      </c>
      <c r="J42" s="255">
        <v>0</v>
      </c>
      <c r="K42" s="255" t="s">
        <v>557</v>
      </c>
      <c r="L42" s="255">
        <v>0</v>
      </c>
      <c r="M42" s="255" t="s">
        <v>557</v>
      </c>
      <c r="N42" s="255">
        <v>0</v>
      </c>
      <c r="O42" s="255" t="s">
        <v>557</v>
      </c>
      <c r="P42" s="255">
        <v>0</v>
      </c>
      <c r="Q42" s="255" t="s">
        <v>557</v>
      </c>
      <c r="R42" s="255">
        <v>0</v>
      </c>
      <c r="S42" s="255" t="s">
        <v>557</v>
      </c>
      <c r="T42" s="255">
        <v>0</v>
      </c>
      <c r="U42" s="255" t="s">
        <v>557</v>
      </c>
      <c r="V42" s="255">
        <v>0</v>
      </c>
      <c r="W42" s="255" t="s">
        <v>557</v>
      </c>
      <c r="X42" s="255">
        <v>0</v>
      </c>
      <c r="Y42" s="255" t="s">
        <v>557</v>
      </c>
      <c r="Z42" s="255">
        <v>0</v>
      </c>
      <c r="AA42" s="255" t="s">
        <v>557</v>
      </c>
      <c r="AB42" s="255">
        <v>0</v>
      </c>
      <c r="AC42" s="255">
        <v>0</v>
      </c>
    </row>
    <row r="43" spans="1:29" s="256" customFormat="1" x14ac:dyDescent="0.25">
      <c r="A43" s="257" t="s">
        <v>500</v>
      </c>
      <c r="B43" s="258" t="s">
        <v>501</v>
      </c>
      <c r="C43" s="255"/>
      <c r="D43" s="255"/>
      <c r="E43" s="255"/>
      <c r="F43" s="255"/>
      <c r="G43" s="255">
        <v>0</v>
      </c>
      <c r="H43" s="255">
        <v>0</v>
      </c>
      <c r="I43" s="255" t="s">
        <v>557</v>
      </c>
      <c r="J43" s="255">
        <v>0</v>
      </c>
      <c r="K43" s="255" t="s">
        <v>557</v>
      </c>
      <c r="L43" s="255">
        <v>0</v>
      </c>
      <c r="M43" s="255" t="s">
        <v>557</v>
      </c>
      <c r="N43" s="255">
        <v>0</v>
      </c>
      <c r="O43" s="255" t="s">
        <v>557</v>
      </c>
      <c r="P43" s="255">
        <v>0</v>
      </c>
      <c r="Q43" s="255" t="s">
        <v>557</v>
      </c>
      <c r="R43" s="255">
        <v>0</v>
      </c>
      <c r="S43" s="255" t="s">
        <v>557</v>
      </c>
      <c r="T43" s="255">
        <v>0</v>
      </c>
      <c r="U43" s="255" t="s">
        <v>557</v>
      </c>
      <c r="V43" s="255">
        <v>0</v>
      </c>
      <c r="W43" s="255" t="s">
        <v>557</v>
      </c>
      <c r="X43" s="255">
        <v>0</v>
      </c>
      <c r="Y43" s="255" t="s">
        <v>557</v>
      </c>
      <c r="Z43" s="255">
        <v>0</v>
      </c>
      <c r="AA43" s="255" t="s">
        <v>557</v>
      </c>
      <c r="AB43" s="255">
        <v>0</v>
      </c>
      <c r="AC43" s="255">
        <v>0</v>
      </c>
    </row>
    <row r="44" spans="1:29" s="256" customFormat="1" x14ac:dyDescent="0.25">
      <c r="A44" s="257" t="s">
        <v>502</v>
      </c>
      <c r="B44" s="258" t="s">
        <v>503</v>
      </c>
      <c r="C44" s="255"/>
      <c r="D44" s="255"/>
      <c r="E44" s="255"/>
      <c r="F44" s="255"/>
      <c r="G44" s="255">
        <v>0</v>
      </c>
      <c r="H44" s="255">
        <v>0</v>
      </c>
      <c r="I44" s="255" t="s">
        <v>557</v>
      </c>
      <c r="J44" s="255">
        <v>0</v>
      </c>
      <c r="K44" s="255" t="s">
        <v>557</v>
      </c>
      <c r="L44" s="255">
        <v>0</v>
      </c>
      <c r="M44" s="255" t="s">
        <v>557</v>
      </c>
      <c r="N44" s="255">
        <v>0</v>
      </c>
      <c r="O44" s="255" t="s">
        <v>557</v>
      </c>
      <c r="P44" s="255">
        <v>0</v>
      </c>
      <c r="Q44" s="255" t="s">
        <v>557</v>
      </c>
      <c r="R44" s="255">
        <v>0</v>
      </c>
      <c r="S44" s="255" t="s">
        <v>557</v>
      </c>
      <c r="T44" s="255">
        <v>0</v>
      </c>
      <c r="U44" s="255" t="s">
        <v>557</v>
      </c>
      <c r="V44" s="255">
        <v>0</v>
      </c>
      <c r="W44" s="255" t="s">
        <v>557</v>
      </c>
      <c r="X44" s="255">
        <v>0</v>
      </c>
      <c r="Y44" s="255" t="s">
        <v>557</v>
      </c>
      <c r="Z44" s="255">
        <v>0</v>
      </c>
      <c r="AA44" s="255" t="s">
        <v>557</v>
      </c>
      <c r="AB44" s="255">
        <v>0</v>
      </c>
      <c r="AC44" s="255">
        <v>0</v>
      </c>
    </row>
    <row r="45" spans="1:29" s="256" customFormat="1" x14ac:dyDescent="0.25">
      <c r="A45" s="257" t="s">
        <v>504</v>
      </c>
      <c r="B45" s="258" t="s">
        <v>505</v>
      </c>
      <c r="C45" s="255"/>
      <c r="D45" s="255"/>
      <c r="E45" s="255"/>
      <c r="F45" s="255"/>
      <c r="G45" s="255">
        <v>0</v>
      </c>
      <c r="H45" s="255">
        <v>0</v>
      </c>
      <c r="I45" s="255" t="s">
        <v>557</v>
      </c>
      <c r="J45" s="255">
        <v>0</v>
      </c>
      <c r="K45" s="255" t="s">
        <v>557</v>
      </c>
      <c r="L45" s="255">
        <v>0</v>
      </c>
      <c r="M45" s="255" t="s">
        <v>557</v>
      </c>
      <c r="N45" s="255">
        <v>0</v>
      </c>
      <c r="O45" s="255" t="s">
        <v>557</v>
      </c>
      <c r="P45" s="255">
        <v>0</v>
      </c>
      <c r="Q45" s="255" t="s">
        <v>557</v>
      </c>
      <c r="R45" s="255">
        <v>0</v>
      </c>
      <c r="S45" s="255" t="s">
        <v>557</v>
      </c>
      <c r="T45" s="255">
        <v>0</v>
      </c>
      <c r="U45" s="255" t="s">
        <v>557</v>
      </c>
      <c r="V45" s="255">
        <v>0</v>
      </c>
      <c r="W45" s="255" t="s">
        <v>557</v>
      </c>
      <c r="X45" s="255">
        <v>0</v>
      </c>
      <c r="Y45" s="255" t="s">
        <v>557</v>
      </c>
      <c r="Z45" s="255">
        <v>0</v>
      </c>
      <c r="AA45" s="255" t="s">
        <v>557</v>
      </c>
      <c r="AB45" s="255">
        <v>0</v>
      </c>
      <c r="AC45" s="255">
        <v>0</v>
      </c>
    </row>
    <row r="46" spans="1:29" s="256" customFormat="1" x14ac:dyDescent="0.25">
      <c r="A46" s="257" t="s">
        <v>506</v>
      </c>
      <c r="B46" s="258" t="s">
        <v>507</v>
      </c>
      <c r="C46" s="255"/>
      <c r="D46" s="255"/>
      <c r="E46" s="255"/>
      <c r="F46" s="255"/>
      <c r="G46" s="255">
        <v>0</v>
      </c>
      <c r="H46" s="255">
        <v>0</v>
      </c>
      <c r="I46" s="255" t="s">
        <v>557</v>
      </c>
      <c r="J46" s="255">
        <v>0</v>
      </c>
      <c r="K46" s="255" t="s">
        <v>557</v>
      </c>
      <c r="L46" s="255">
        <v>0</v>
      </c>
      <c r="M46" s="255" t="s">
        <v>557</v>
      </c>
      <c r="N46" s="255">
        <v>0</v>
      </c>
      <c r="O46" s="255" t="s">
        <v>557</v>
      </c>
      <c r="P46" s="255">
        <v>0</v>
      </c>
      <c r="Q46" s="255" t="s">
        <v>557</v>
      </c>
      <c r="R46" s="255">
        <v>0</v>
      </c>
      <c r="S46" s="255" t="s">
        <v>557</v>
      </c>
      <c r="T46" s="255">
        <v>0</v>
      </c>
      <c r="U46" s="255" t="s">
        <v>557</v>
      </c>
      <c r="V46" s="255">
        <v>0</v>
      </c>
      <c r="W46" s="255" t="s">
        <v>557</v>
      </c>
      <c r="X46" s="255">
        <v>0</v>
      </c>
      <c r="Y46" s="255" t="s">
        <v>557</v>
      </c>
      <c r="Z46" s="255">
        <v>0</v>
      </c>
      <c r="AA46" s="255" t="s">
        <v>557</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496</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508</v>
      </c>
      <c r="B55" s="258" t="s">
        <v>498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509</v>
      </c>
      <c r="B56" s="258" t="s">
        <v>499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510</v>
      </c>
      <c r="B57" s="258" t="s">
        <v>501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511</v>
      </c>
      <c r="B58" s="258" t="s">
        <v>503</v>
      </c>
      <c r="C58" s="255">
        <v>3</v>
      </c>
      <c r="D58" s="255">
        <v>3</v>
      </c>
      <c r="E58" s="255"/>
      <c r="F58" s="255"/>
      <c r="G58" s="255">
        <v>0</v>
      </c>
      <c r="H58" s="255">
        <v>3</v>
      </c>
      <c r="I58" s="255"/>
      <c r="J58" s="255">
        <v>3</v>
      </c>
      <c r="K58" s="255"/>
      <c r="L58" s="255">
        <v>0</v>
      </c>
      <c r="M58" s="255"/>
      <c r="N58" s="255">
        <v>0</v>
      </c>
      <c r="O58" s="255"/>
      <c r="P58" s="255">
        <v>0</v>
      </c>
      <c r="Q58" s="255"/>
      <c r="R58" s="255">
        <v>0</v>
      </c>
      <c r="S58" s="255"/>
      <c r="T58" s="255">
        <v>0</v>
      </c>
      <c r="U58" s="255"/>
      <c r="V58" s="255">
        <v>0</v>
      </c>
      <c r="W58" s="255"/>
      <c r="X58" s="255">
        <v>0</v>
      </c>
      <c r="Y58" s="255"/>
      <c r="Z58" s="255">
        <v>0</v>
      </c>
      <c r="AA58" s="255"/>
      <c r="AB58" s="255">
        <v>3</v>
      </c>
      <c r="AC58" s="255">
        <v>3</v>
      </c>
    </row>
    <row r="59" spans="1:29" s="256" customFormat="1" x14ac:dyDescent="0.25">
      <c r="A59" s="257" t="s">
        <v>512</v>
      </c>
      <c r="B59" s="258" t="s">
        <v>505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513</v>
      </c>
      <c r="B60" s="258" t="s">
        <v>507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1.6669783333333335</v>
      </c>
      <c r="D62" s="255">
        <v>1.9478441666666668</v>
      </c>
      <c r="E62" s="255"/>
      <c r="F62" s="255"/>
      <c r="G62" s="255">
        <v>0</v>
      </c>
      <c r="H62" s="255">
        <v>1.6669783333333335</v>
      </c>
      <c r="I62" s="255"/>
      <c r="J62" s="255">
        <v>1.9478441666666668</v>
      </c>
      <c r="K62" s="255"/>
      <c r="L62" s="255">
        <v>0</v>
      </c>
      <c r="M62" s="255"/>
      <c r="N62" s="255">
        <v>0</v>
      </c>
      <c r="O62" s="255"/>
      <c r="P62" s="255">
        <v>0</v>
      </c>
      <c r="Q62" s="255"/>
      <c r="R62" s="255">
        <v>0</v>
      </c>
      <c r="S62" s="255"/>
      <c r="T62" s="255">
        <v>0</v>
      </c>
      <c r="U62" s="255"/>
      <c r="V62" s="255">
        <v>0</v>
      </c>
      <c r="W62" s="255"/>
      <c r="X62" s="255">
        <v>0</v>
      </c>
      <c r="Y62" s="255"/>
      <c r="Z62" s="255">
        <v>0</v>
      </c>
      <c r="AA62" s="255"/>
      <c r="AB62" s="255">
        <v>1.6669783333333335</v>
      </c>
      <c r="AC62" s="255">
        <v>1.9478441666666668</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514</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515</v>
      </c>
      <c r="B68" s="260" t="s">
        <v>516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517</v>
      </c>
      <c r="B69" s="260" t="s">
        <v>518</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519</v>
      </c>
      <c r="B70" s="260" t="s">
        <v>520</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521</v>
      </c>
      <c r="B71" s="260" t="s">
        <v>522</v>
      </c>
      <c r="C71" s="255"/>
      <c r="D71" s="255"/>
      <c r="E71" s="255"/>
      <c r="F71" s="255"/>
      <c r="G71" s="255">
        <v>0</v>
      </c>
      <c r="H71" s="255">
        <v>3</v>
      </c>
      <c r="I71" s="255"/>
      <c r="J71" s="255">
        <v>3</v>
      </c>
      <c r="K71" s="255"/>
      <c r="L71" s="255">
        <v>0</v>
      </c>
      <c r="M71" s="255"/>
      <c r="N71" s="255">
        <v>0</v>
      </c>
      <c r="O71" s="255"/>
      <c r="P71" s="255">
        <v>0</v>
      </c>
      <c r="Q71" s="255"/>
      <c r="R71" s="255">
        <v>0</v>
      </c>
      <c r="S71" s="255"/>
      <c r="T71" s="255">
        <v>0</v>
      </c>
      <c r="U71" s="255"/>
      <c r="V71" s="255">
        <v>0</v>
      </c>
      <c r="W71" s="255"/>
      <c r="X71" s="255">
        <v>0</v>
      </c>
      <c r="Y71" s="255"/>
      <c r="Z71" s="255">
        <v>0</v>
      </c>
      <c r="AA71" s="255"/>
      <c r="AB71" s="255">
        <v>3</v>
      </c>
      <c r="AC71" s="255">
        <v>3</v>
      </c>
    </row>
    <row r="72" spans="1:29" s="256" customFormat="1" x14ac:dyDescent="0.25">
      <c r="A72" s="257" t="s">
        <v>523</v>
      </c>
      <c r="B72" s="260" t="s">
        <v>524</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525</v>
      </c>
      <c r="B73" s="260" t="s">
        <v>526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494</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496</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497</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527</v>
      </c>
      <c r="B81" s="258" t="s">
        <v>498</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528</v>
      </c>
      <c r="B82" s="258" t="s">
        <v>499</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529</v>
      </c>
      <c r="B83" s="258" t="s">
        <v>501</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530</v>
      </c>
      <c r="B84" s="258" t="s">
        <v>503</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531</v>
      </c>
      <c r="B85" s="258" t="s">
        <v>505</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532</v>
      </c>
      <c r="B86" s="258" t="s">
        <v>507</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
        <v>493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M_PK1900.07.01.01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измерительных приборов - Микроомметр - 3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9" t="s">
        <v>458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469</v>
      </c>
      <c r="F22" s="435"/>
      <c r="G22" s="435"/>
      <c r="H22" s="435"/>
      <c r="I22" s="435"/>
      <c r="J22" s="435"/>
      <c r="K22" s="435"/>
      <c r="L22" s="436"/>
      <c r="M22" s="420" t="s">
        <v>49</v>
      </c>
      <c r="N22" s="420" t="s">
        <v>48</v>
      </c>
      <c r="O22" s="420" t="s">
        <v>47</v>
      </c>
      <c r="P22" s="415" t="s">
        <v>235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131</v>
      </c>
      <c r="G23" s="416" t="s">
        <v>130</v>
      </c>
      <c r="H23" s="416" t="s">
        <v>129</v>
      </c>
      <c r="I23" s="418" t="s">
        <v>381</v>
      </c>
      <c r="J23" s="418" t="s">
        <v>382</v>
      </c>
      <c r="K23" s="418" t="s">
        <v>383</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227" t="s">
        <v>13</v>
      </c>
      <c r="AG24" s="227" t="s">
        <v>12</v>
      </c>
      <c r="AH24" s="161" t="s">
        <v>2</v>
      </c>
      <c r="AI24" s="161"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9"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9"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9"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1" sqref="B1:B104857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5" t="str">
        <f>'1. паспорт местоположение'!A5:C5</f>
        <v>Год раскрытия информации: 2023 год</v>
      </c>
      <c r="B5" s="445"/>
      <c r="C5" s="63"/>
      <c r="D5" s="63"/>
      <c r="E5" s="63"/>
      <c r="F5" s="63"/>
    </row>
    <row r="6" spans="1:6" ht="18.75" x14ac:dyDescent="0.3">
      <c r="A6" s="165"/>
      <c r="B6" s="267"/>
      <c r="C6" s="165"/>
      <c r="D6" s="165"/>
      <c r="E6" s="165"/>
      <c r="F6" s="165"/>
    </row>
    <row r="7" spans="1:6" ht="18.75" x14ac:dyDescent="0.25">
      <c r="A7" s="281" t="s">
        <v>9</v>
      </c>
      <c r="B7" s="281"/>
      <c r="C7" s="164"/>
      <c r="D7" s="164"/>
      <c r="E7" s="164"/>
      <c r="F7" s="164"/>
    </row>
    <row r="8" spans="1:6" ht="18.75" x14ac:dyDescent="0.25">
      <c r="A8" s="164"/>
      <c r="B8" s="170"/>
      <c r="C8" s="164"/>
      <c r="D8" s="164"/>
      <c r="E8" s="164"/>
      <c r="F8" s="164"/>
    </row>
    <row r="9" spans="1:6" x14ac:dyDescent="0.25">
      <c r="A9" s="285" t="str">
        <f>'1. паспорт местоположение'!A9:C9</f>
        <v>АО "Россети Тюмень"</v>
      </c>
      <c r="B9" s="285"/>
      <c r="C9" s="162"/>
      <c r="D9" s="162"/>
      <c r="E9" s="162"/>
      <c r="F9" s="162"/>
    </row>
    <row r="10" spans="1:6" x14ac:dyDescent="0.25">
      <c r="A10" s="278" t="s">
        <v>8</v>
      </c>
      <c r="B10" s="278"/>
      <c r="C10" s="163"/>
      <c r="D10" s="163"/>
      <c r="E10" s="163"/>
      <c r="F10" s="163"/>
    </row>
    <row r="11" spans="1:6" ht="18.75" x14ac:dyDescent="0.25">
      <c r="A11" s="164"/>
      <c r="B11" s="170"/>
      <c r="C11" s="164"/>
      <c r="D11" s="164"/>
      <c r="E11" s="164"/>
      <c r="F11" s="164"/>
    </row>
    <row r="12" spans="1:6" ht="30.75" customHeight="1" x14ac:dyDescent="0.25">
      <c r="A12" s="285" t="str">
        <f>'1. паспорт местоположение'!A12:C12</f>
        <v>M_PK1900.07.01.01</v>
      </c>
      <c r="B12" s="285"/>
      <c r="C12" s="162"/>
      <c r="D12" s="162"/>
      <c r="E12" s="162"/>
      <c r="F12" s="162"/>
    </row>
    <row r="13" spans="1:6" x14ac:dyDescent="0.25">
      <c r="A13" s="278" t="s">
        <v>7</v>
      </c>
      <c r="B13" s="278"/>
      <c r="C13" s="163"/>
      <c r="D13" s="163"/>
      <c r="E13" s="163"/>
      <c r="F13" s="163"/>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измерительных приборов - Микроомметр - 3 шт.)</v>
      </c>
      <c r="B15" s="283"/>
      <c r="C15" s="162"/>
      <c r="D15" s="162"/>
      <c r="E15" s="162"/>
      <c r="F15" s="162"/>
    </row>
    <row r="16" spans="1:6" x14ac:dyDescent="0.25">
      <c r="A16" s="278" t="s">
        <v>6</v>
      </c>
      <c r="B16" s="278"/>
      <c r="C16" s="163"/>
      <c r="D16" s="163"/>
      <c r="E16" s="163"/>
      <c r="F16" s="163"/>
    </row>
    <row r="17" spans="1:2" x14ac:dyDescent="0.25">
      <c r="B17" s="137"/>
    </row>
    <row r="18" spans="1:2" ht="33.75" customHeight="1" x14ac:dyDescent="0.25">
      <c r="A18" s="443" t="s">
        <v>459</v>
      </c>
      <c r="B18" s="444"/>
    </row>
    <row r="19" spans="1:2" x14ac:dyDescent="0.25">
      <c r="B19" s="42"/>
    </row>
    <row r="20" spans="1:2" ht="16.5" thickBot="1" x14ac:dyDescent="0.3">
      <c r="B20" s="138"/>
    </row>
    <row r="21" spans="1:2" ht="36.75" customHeight="1" thickBot="1" x14ac:dyDescent="0.3">
      <c r="A21" s="139" t="s">
        <v>333</v>
      </c>
      <c r="B21" s="194" t="str">
        <f>A15</f>
        <v>Покупка оборудования, не требующего монтажа (Приобретение измерительных приборов - Микроомметр - 3 шт.)</v>
      </c>
    </row>
    <row r="22" spans="1:2" ht="27.75" customHeight="1" thickBot="1" x14ac:dyDescent="0.3">
      <c r="A22" s="139" t="s">
        <v>334</v>
      </c>
      <c r="B22" s="184" t="s">
        <v>487</v>
      </c>
    </row>
    <row r="23" spans="1:2" ht="22.5" customHeight="1" thickBot="1" x14ac:dyDescent="0.3">
      <c r="A23" s="139" t="s">
        <v>316</v>
      </c>
      <c r="B23" s="195" t="s">
        <v>490</v>
      </c>
    </row>
    <row r="24" spans="1:2" ht="24.75" customHeight="1" thickBot="1" x14ac:dyDescent="0.3">
      <c r="A24" s="139" t="s">
        <v>335</v>
      </c>
      <c r="B24" s="185" t="s">
        <v>550</v>
      </c>
    </row>
    <row r="25" spans="1:2" ht="28.5" customHeight="1" thickBot="1" x14ac:dyDescent="0.3">
      <c r="A25" s="140" t="s">
        <v>336</v>
      </c>
      <c r="B25" s="196">
        <v>2023</v>
      </c>
    </row>
    <row r="26" spans="1:2" ht="37.5" customHeight="1" thickBot="1" x14ac:dyDescent="0.3">
      <c r="A26" s="141" t="s">
        <v>337</v>
      </c>
      <c r="B26" s="186" t="str">
        <f>'[1]3.3 паспорт описание'!C30</f>
        <v>Н</v>
      </c>
    </row>
    <row r="27" spans="1:2" ht="29.25" thickBot="1" x14ac:dyDescent="0.3">
      <c r="A27" s="197" t="s">
        <v>545</v>
      </c>
      <c r="B27" s="198">
        <f>'[1]6.2. Паспорт фин осв ввод'!C24</f>
        <v>2.0003739999999999</v>
      </c>
    </row>
    <row r="28" spans="1:2" ht="16.5" thickBot="1" x14ac:dyDescent="0.3">
      <c r="A28" s="143" t="s">
        <v>338</v>
      </c>
      <c r="B28" s="187" t="s">
        <v>483</v>
      </c>
    </row>
    <row r="29" spans="1:2" ht="29.25" thickBot="1" x14ac:dyDescent="0.3">
      <c r="A29" s="148" t="s">
        <v>339</v>
      </c>
      <c r="B29" s="228">
        <f>B30</f>
        <v>1.76</v>
      </c>
    </row>
    <row r="30" spans="1:2" ht="29.25" thickBot="1" x14ac:dyDescent="0.3">
      <c r="A30" s="148" t="s">
        <v>340</v>
      </c>
      <c r="B30" s="229">
        <f>B37</f>
        <v>1.76</v>
      </c>
    </row>
    <row r="31" spans="1:2" ht="16.5" thickBot="1" x14ac:dyDescent="0.3">
      <c r="A31" s="143" t="s">
        <v>341</v>
      </c>
      <c r="B31" s="187"/>
    </row>
    <row r="32" spans="1:2" ht="29.25" thickBot="1" x14ac:dyDescent="0.3">
      <c r="A32" s="148" t="s">
        <v>342</v>
      </c>
      <c r="B32" s="143">
        <v>0</v>
      </c>
    </row>
    <row r="33" spans="1:2" ht="16.5" thickBot="1" x14ac:dyDescent="0.3">
      <c r="A33" s="143" t="s">
        <v>343</v>
      </c>
      <c r="B33" s="200">
        <v>0</v>
      </c>
    </row>
    <row r="34" spans="1:2" ht="16.5" thickBot="1" x14ac:dyDescent="0.3">
      <c r="A34" s="143" t="s">
        <v>344</v>
      </c>
      <c r="B34" s="200">
        <v>0</v>
      </c>
    </row>
    <row r="35" spans="1:2" ht="16.5" thickBot="1" x14ac:dyDescent="0.3">
      <c r="A35" s="143" t="s">
        <v>345</v>
      </c>
      <c r="B35" s="200">
        <v>0</v>
      </c>
    </row>
    <row r="36" spans="1:2" ht="16.5" thickBot="1" x14ac:dyDescent="0.3">
      <c r="A36" s="143" t="s">
        <v>346</v>
      </c>
      <c r="B36" s="200">
        <v>0</v>
      </c>
    </row>
    <row r="37" spans="1:2" ht="29.25" thickBot="1" x14ac:dyDescent="0.3">
      <c r="A37" s="148" t="s">
        <v>552</v>
      </c>
      <c r="B37" s="270">
        <v>1.76</v>
      </c>
    </row>
    <row r="38" spans="1:2" ht="16.5" thickBot="1" x14ac:dyDescent="0.3">
      <c r="A38" s="148"/>
      <c r="B38" s="271">
        <v>1.76</v>
      </c>
    </row>
    <row r="39" spans="1:2" ht="16.5" thickBot="1" x14ac:dyDescent="0.3">
      <c r="A39" s="143" t="s">
        <v>489</v>
      </c>
      <c r="B39" s="272">
        <f>B38/B27*100</f>
        <v>87.983547076696667</v>
      </c>
    </row>
    <row r="40" spans="1:2" ht="16.5" thickBot="1" x14ac:dyDescent="0.3">
      <c r="A40" s="143" t="s">
        <v>344</v>
      </c>
      <c r="B40" s="190">
        <v>0</v>
      </c>
    </row>
    <row r="41" spans="1:2" ht="16.5" thickBot="1" x14ac:dyDescent="0.3">
      <c r="A41" s="143" t="s">
        <v>345</v>
      </c>
      <c r="B41" s="190">
        <v>0</v>
      </c>
    </row>
    <row r="42" spans="1:2" ht="16.5" thickBot="1" x14ac:dyDescent="0.3">
      <c r="A42" s="143" t="s">
        <v>346</v>
      </c>
      <c r="B42" s="190">
        <v>0</v>
      </c>
    </row>
    <row r="43" spans="1:2" ht="29.25" thickBot="1" x14ac:dyDescent="0.3">
      <c r="A43" s="148" t="s">
        <v>552</v>
      </c>
      <c r="B43" s="143">
        <v>0</v>
      </c>
    </row>
    <row r="44" spans="1:2" ht="16.5" thickBot="1" x14ac:dyDescent="0.3">
      <c r="A44" s="143" t="s">
        <v>344</v>
      </c>
      <c r="B44" s="190">
        <v>0</v>
      </c>
    </row>
    <row r="45" spans="1:2" ht="16.5" thickBot="1" x14ac:dyDescent="0.3">
      <c r="A45" s="143" t="s">
        <v>345</v>
      </c>
      <c r="B45" s="143">
        <v>0</v>
      </c>
    </row>
    <row r="46" spans="1:2" ht="16.5" thickBot="1" x14ac:dyDescent="0.3">
      <c r="A46" s="143" t="s">
        <v>346</v>
      </c>
      <c r="B46" s="143">
        <v>0</v>
      </c>
    </row>
    <row r="47" spans="1:2" ht="30.75" thickBot="1" x14ac:dyDescent="0.3">
      <c r="A47" s="143" t="s">
        <v>347</v>
      </c>
      <c r="B47" s="143">
        <v>0</v>
      </c>
    </row>
    <row r="48" spans="1:2" ht="29.25" thickBot="1" x14ac:dyDescent="0.3">
      <c r="A48" s="142" t="s">
        <v>343</v>
      </c>
      <c r="B48" s="149">
        <v>0</v>
      </c>
    </row>
    <row r="49" spans="1:2" ht="16.5" thickBot="1" x14ac:dyDescent="0.3">
      <c r="A49" s="144" t="s">
        <v>344</v>
      </c>
      <c r="B49" s="149">
        <v>0</v>
      </c>
    </row>
    <row r="50" spans="1:2" ht="16.5" thickBot="1" x14ac:dyDescent="0.3">
      <c r="A50" s="144" t="s">
        <v>345</v>
      </c>
      <c r="B50" s="149">
        <v>0</v>
      </c>
    </row>
    <row r="51" spans="1:2" ht="16.5" thickBot="1" x14ac:dyDescent="0.3">
      <c r="A51" s="144" t="s">
        <v>346</v>
      </c>
      <c r="B51" s="191">
        <v>0</v>
      </c>
    </row>
    <row r="52" spans="1:2" ht="29.25" thickBot="1" x14ac:dyDescent="0.3">
      <c r="A52" s="142" t="s">
        <v>348</v>
      </c>
      <c r="B52" s="191">
        <f>B30/B27*100</f>
        <v>87.983547076696667</v>
      </c>
    </row>
    <row r="53" spans="1:2" ht="16.5" thickBot="1" x14ac:dyDescent="0.3">
      <c r="A53" s="140" t="s">
        <v>341</v>
      </c>
      <c r="B53" s="192"/>
    </row>
    <row r="54" spans="1:2" ht="16.5" thickBot="1" x14ac:dyDescent="0.3">
      <c r="A54" s="140" t="s">
        <v>349</v>
      </c>
      <c r="B54" s="192" t="s">
        <v>481</v>
      </c>
    </row>
    <row r="55" spans="1:2" ht="16.5" thickBot="1" x14ac:dyDescent="0.3">
      <c r="A55" s="140" t="s">
        <v>350</v>
      </c>
      <c r="B55" s="192">
        <f>B52</f>
        <v>87.983547076696667</v>
      </c>
    </row>
    <row r="56" spans="1:2" ht="29.25" thickBot="1" x14ac:dyDescent="0.3">
      <c r="A56" s="141" t="s">
        <v>351</v>
      </c>
      <c r="B56" s="193" t="s">
        <v>481</v>
      </c>
    </row>
    <row r="57" spans="1:2" ht="15.75" customHeight="1" x14ac:dyDescent="0.25">
      <c r="A57" s="220" t="s">
        <v>352</v>
      </c>
      <c r="B57" s="221">
        <f>B58/B27*100</f>
        <v>0</v>
      </c>
    </row>
    <row r="58" spans="1:2" x14ac:dyDescent="0.25">
      <c r="A58" s="225" t="s">
        <v>353</v>
      </c>
      <c r="B58" s="222">
        <f>B41+B45</f>
        <v>0</v>
      </c>
    </row>
    <row r="59" spans="1:2" ht="23.25" customHeight="1" x14ac:dyDescent="0.25">
      <c r="A59" s="225" t="s">
        <v>354</v>
      </c>
      <c r="B59" s="223">
        <f>B60*1.18/B27*100</f>
        <v>0</v>
      </c>
    </row>
    <row r="60" spans="1:2" ht="16.5" thickBot="1" x14ac:dyDescent="0.3">
      <c r="A60" s="226" t="s">
        <v>355</v>
      </c>
      <c r="B60" s="224">
        <f>B42+B46</f>
        <v>0</v>
      </c>
    </row>
    <row r="61" spans="1:2" ht="16.5" thickBot="1" x14ac:dyDescent="0.3">
      <c r="A61" s="146" t="s">
        <v>356</v>
      </c>
      <c r="B61" s="273" t="s">
        <v>559</v>
      </c>
    </row>
    <row r="62" spans="1:2" ht="16.5" thickBot="1" x14ac:dyDescent="0.3">
      <c r="A62" s="147" t="s">
        <v>357</v>
      </c>
      <c r="B62" s="147" t="s">
        <v>491</v>
      </c>
    </row>
    <row r="63" spans="1:2" ht="16.5" thickBot="1" x14ac:dyDescent="0.3">
      <c r="A63" s="144" t="s">
        <v>358</v>
      </c>
      <c r="B63" s="145" t="s">
        <v>481</v>
      </c>
    </row>
    <row r="64" spans="1:2" ht="16.5" thickBot="1" x14ac:dyDescent="0.3">
      <c r="A64" s="140" t="s">
        <v>359</v>
      </c>
      <c r="B64" s="145" t="s">
        <v>481</v>
      </c>
    </row>
    <row r="65" spans="1:2" ht="16.5" thickBot="1" x14ac:dyDescent="0.3">
      <c r="A65" s="144" t="s">
        <v>360</v>
      </c>
      <c r="B65" s="150" t="s">
        <v>481</v>
      </c>
    </row>
    <row r="66" spans="1:2" ht="16.5" thickBot="1" x14ac:dyDescent="0.3">
      <c r="A66" s="144" t="s">
        <v>361</v>
      </c>
      <c r="B66" s="145" t="s">
        <v>560</v>
      </c>
    </row>
    <row r="67" spans="1:2" ht="30.75" thickBot="1" x14ac:dyDescent="0.3">
      <c r="A67" s="144" t="s">
        <v>362</v>
      </c>
      <c r="B67" s="150" t="s">
        <v>481</v>
      </c>
    </row>
    <row r="68" spans="1:2" ht="29.25" thickBot="1" x14ac:dyDescent="0.3">
      <c r="A68" s="151" t="s">
        <v>363</v>
      </c>
      <c r="B68" s="268" t="s">
        <v>481</v>
      </c>
    </row>
    <row r="69" spans="1:2" ht="16.5" thickBot="1" x14ac:dyDescent="0.3">
      <c r="A69" s="140" t="s">
        <v>341</v>
      </c>
      <c r="B69" s="152"/>
    </row>
    <row r="70" spans="1:2" ht="16.5" thickBot="1" x14ac:dyDescent="0.3">
      <c r="A70" s="146" t="s">
        <v>364</v>
      </c>
      <c r="B70" s="152">
        <v>0</v>
      </c>
    </row>
    <row r="71" spans="1:2" ht="16.5" thickBot="1" x14ac:dyDescent="0.3">
      <c r="A71" s="146" t="s">
        <v>365</v>
      </c>
      <c r="B71" s="152">
        <v>0</v>
      </c>
    </row>
    <row r="72" spans="1:2" ht="16.5" thickBot="1" x14ac:dyDescent="0.3">
      <c r="A72" s="151" t="s">
        <v>366</v>
      </c>
      <c r="B72" s="240" t="s">
        <v>551</v>
      </c>
    </row>
    <row r="73" spans="1:2" ht="16.5" thickBot="1" x14ac:dyDescent="0.3">
      <c r="A73" s="140" t="s">
        <v>367</v>
      </c>
      <c r="B73" s="239" t="s">
        <v>554</v>
      </c>
    </row>
    <row r="74" spans="1:2" ht="16.5" thickBot="1" x14ac:dyDescent="0.3">
      <c r="A74" s="146" t="s">
        <v>368</v>
      </c>
      <c r="B74" s="239" t="s">
        <v>554</v>
      </c>
    </row>
    <row r="75" spans="1:2" ht="16.5" thickBot="1" x14ac:dyDescent="0.3">
      <c r="A75" s="146" t="s">
        <v>369</v>
      </c>
      <c r="B75" s="239" t="s">
        <v>561</v>
      </c>
    </row>
    <row r="76" spans="1:2" ht="16.5" thickBot="1" x14ac:dyDescent="0.3">
      <c r="A76" s="146" t="s">
        <v>370</v>
      </c>
      <c r="B76" s="239" t="s">
        <v>561</v>
      </c>
    </row>
    <row r="77" spans="1:2" ht="29.25" thickBot="1" x14ac:dyDescent="0.3">
      <c r="A77" s="153" t="s">
        <v>371</v>
      </c>
      <c r="B77" s="150" t="s">
        <v>478</v>
      </c>
    </row>
    <row r="78" spans="1:2" ht="28.5" x14ac:dyDescent="0.25">
      <c r="A78" s="142" t="s">
        <v>372</v>
      </c>
      <c r="B78" s="440" t="s">
        <v>479</v>
      </c>
    </row>
    <row r="79" spans="1:2" x14ac:dyDescent="0.25">
      <c r="A79" s="146" t="s">
        <v>373</v>
      </c>
      <c r="B79" s="441"/>
    </row>
    <row r="80" spans="1:2" x14ac:dyDescent="0.25">
      <c r="A80" s="146" t="s">
        <v>374</v>
      </c>
      <c r="B80" s="441"/>
    </row>
    <row r="81" spans="1:2" x14ac:dyDescent="0.25">
      <c r="A81" s="146" t="s">
        <v>375</v>
      </c>
      <c r="B81" s="441"/>
    </row>
    <row r="82" spans="1:2" x14ac:dyDescent="0.25">
      <c r="A82" s="146" t="s">
        <v>376</v>
      </c>
      <c r="B82" s="441"/>
    </row>
    <row r="83" spans="1:2" ht="16.5" thickBot="1" x14ac:dyDescent="0.3">
      <c r="A83" s="154" t="s">
        <v>377</v>
      </c>
      <c r="B83" s="442"/>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2023-11-28T10:15:41Z</dcterms:modified>
</cp:coreProperties>
</file>